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Instrukcja wypełniania DPAE" sheetId="1" state="visible" r:id="rId2"/>
    <sheet name="Dokument podsumowujący audyt en" sheetId="2" state="visible" r:id="rId3"/>
    <sheet name="Dane do przeliczeń" sheetId="3" state="visible" r:id="rId4"/>
  </sheets>
  <definedNames>
    <definedName function="false" hidden="false" localSheetId="2" name="_xlnm.Print_Area" vbProcedure="false">'Dane do przeliczeń'!$A$1:$L$35</definedName>
    <definedName function="false" hidden="false" localSheetId="1" name="_xlnm.Print_Area" vbProcedure="false">'Dokument podsumowujący audyt en'!$A$1:$I$48</definedName>
    <definedName function="false" hidden="false" localSheetId="0" name="_xlnm.Print_Area" vbProcedure="false">'Instrukcja wypełniania DPAE'!$A$1:$R$20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<sst xmlns="http://schemas.openxmlformats.org/spreadsheetml/2006/main" count="232" uniqueCount="157">
  <si>
    <r>
      <rPr>
        <b val="true"/>
        <sz val="16"/>
        <rFont val="Calibri"/>
        <family val="2"/>
        <charset val="238"/>
      </rPr>
      <t xml:space="preserve">INSTRUKCJA WYPEŁNIANIA DOKUMENTU PODSUMOWUJĄCEGO AUDYT ENERGETYCZNY</t>
    </r>
    <r>
      <rPr>
        <sz val="11"/>
        <rFont val="Calibri"/>
        <family val="2"/>
        <charset val="238"/>
      </rPr>
      <t xml:space="preserve"> 
DOKUMENT POMOCNICZY DLA AUDYTORÓW ENERGETYCZNYCH W RAMACH PROGRAMU PRIORYTETOWEGO CIEPŁE MIESZKANIE</t>
    </r>
  </si>
  <si>
    <t xml:space="preserve">1.</t>
  </si>
  <si>
    <t xml:space="preserve">W Dokumencie należy wypełniać jedynie pola w kolorze białym, z wyjątkiem sytuacji opisanych poniżej w pkt 5.3 poniżej (pola w kolorze jasnożółtym lub jasnozielonym).</t>
  </si>
  <si>
    <t xml:space="preserve">2.</t>
  </si>
  <si>
    <t xml:space="preserve">Pola w odcieniach szarości, a także pola w kolorze żółtym i zielonym zawierające jednostki nie powinny być wypełniane.</t>
  </si>
  <si>
    <t xml:space="preserve">3.</t>
  </si>
  <si>
    <r>
      <rPr>
        <b val="true"/>
        <sz val="11"/>
        <color rgb="FF000000"/>
        <rFont val="Calibri"/>
        <family val="2"/>
        <charset val="238"/>
      </rPr>
      <t xml:space="preserve">Sekcja I </t>
    </r>
    <r>
      <rPr>
        <b val="true"/>
        <i val="true"/>
        <sz val="11"/>
        <color rgb="FF000000"/>
        <rFont val="Calibri"/>
        <family val="2"/>
        <charset val="238"/>
      </rPr>
      <t xml:space="preserve">Dane o budynku mieszkalnym</t>
    </r>
  </si>
  <si>
    <t xml:space="preserve">3.1</t>
  </si>
  <si>
    <t xml:space="preserve">W sekcji należy podać dane dot. budynku</t>
  </si>
  <si>
    <t xml:space="preserve">4.</t>
  </si>
  <si>
    <r>
      <rPr>
        <sz val="11"/>
        <rFont val="Calibri"/>
        <family val="2"/>
        <charset val="1"/>
      </rPr>
      <t xml:space="preserve">W sekcji </t>
    </r>
    <r>
      <rPr>
        <b val="true"/>
        <sz val="11"/>
        <rFont val="Calibri"/>
        <family val="2"/>
        <charset val="1"/>
      </rPr>
      <t xml:space="preserve">II. Zakres rzeczowy wchodzący w skład wariantu optymalnego z audytu energetycznego (wariantu wybranego do realizacji przez audytora)</t>
    </r>
    <r>
      <rPr>
        <sz val="11"/>
        <rFont val="Calibri"/>
        <family val="2"/>
        <charset val="1"/>
      </rPr>
      <t xml:space="preserve"> należy wpisywać przedsięwzięcia/ulepszenia/usprawnienia wskazane do realizacji w wariancie optymalnym. Przedsięwzięcia te powinny być ujęte w sposób skrótowy/hasłowy, a jednocześnie powinny umożliwiać w prosty sposób ich weryfikację z pojęciami wpisanymi do audytu energetycznego, np.: </t>
    </r>
    <r>
      <rPr>
        <i val="true"/>
        <sz val="11"/>
        <rFont val="Calibri"/>
        <family val="2"/>
        <charset val="1"/>
      </rPr>
      <t xml:space="preserve">modernizacja systemu grzewczego i systemu przygotowania ciepłej wody użytkowej </t>
    </r>
    <r>
      <rPr>
        <sz val="11"/>
        <rFont val="Calibri"/>
        <family val="2"/>
        <charset val="1"/>
      </rPr>
      <t xml:space="preserve">w odniesieniu do kosztów kwalifikowanych Programu</t>
    </r>
    <r>
      <rPr>
        <i val="true"/>
        <sz val="11"/>
        <rFont val="Calibri"/>
        <family val="2"/>
        <charset val="1"/>
      </rPr>
      <t xml:space="preserve">. 
</t>
    </r>
    <r>
      <rPr>
        <sz val="11"/>
        <rFont val="Calibri"/>
        <family val="2"/>
        <charset val="1"/>
      </rPr>
      <t xml:space="preserve">W przypadku ocieplenia przegród budowlanych należy podać wartość współczynnika przenikania ciepła przegrody U przed termomodernizacją i po termomodernizacji. W pozostałych przypadkach należy wpisać </t>
    </r>
    <r>
      <rPr>
        <i val="true"/>
        <sz val="11"/>
        <rFont val="Calibri"/>
        <family val="2"/>
        <charset val="1"/>
      </rPr>
      <t xml:space="preserve">"nie dotyczy". 
</t>
    </r>
    <r>
      <rPr>
        <sz val="11"/>
        <rFont val="Calibri"/>
        <family val="2"/>
        <charset val="1"/>
      </rPr>
      <t xml:space="preserve">Jeżeli w audycie energetycznym znajduje się więcej pozycji z zakresu rzeczowego przedsięwzięcia jak wierszy w niniejszym Dokumencie podsumowującym audyt energetyczny, kolejne pozycje należy dodawać w jednym wierszu, co można zrobić przez użycie skrótu klawiszowego ALT+ENTER w oknie komórki.</t>
    </r>
  </si>
  <si>
    <t xml:space="preserve">4.1</t>
  </si>
  <si>
    <t xml:space="preserve">Jeżeli audyt energetyczny uwzględnia instalację kolektorów słonecznych lub fotowoltaiki należy podać odpowiednio powierzchnię/moc instalacji.</t>
  </si>
  <si>
    <t xml:space="preserve">5.</t>
  </si>
  <si>
    <r>
      <rPr>
        <b val="true"/>
        <sz val="11"/>
        <color rgb="FF000000"/>
        <rFont val="Calibri"/>
        <family val="2"/>
        <charset val="238"/>
      </rPr>
      <t xml:space="preserve">Sekcja III. </t>
    </r>
    <r>
      <rPr>
        <b val="true"/>
        <i val="true"/>
        <sz val="11"/>
        <color rgb="FF000000"/>
        <rFont val="Calibri"/>
        <family val="2"/>
        <charset val="238"/>
      </rPr>
      <t xml:space="preserve">Wskaźniki rocznego zapotrzebowania na ciepło do ogrzewania budynku </t>
    </r>
  </si>
  <si>
    <t xml:space="preserve">5.1</t>
  </si>
  <si>
    <r>
      <rPr>
        <sz val="11"/>
        <rFont val="Calibri"/>
        <family val="2"/>
        <charset val="1"/>
      </rPr>
      <t xml:space="preserve">Należy podać główne źródło ciepła / dominujące źródło ciepła wykorzystywane na potrzeby ogrzewania przed termomodernizacją i po termomodernizacji - źródło należy wybrać z listy rozwijanej. 
Jeżeli w budynku znajduje się wiecej niż jedno źródeł ciepła, należy podać źródło, które jest wykorzystywane do ogrzewania największej powierzchni budynku. 
Jeżeli przedsięwzięcie nie obejmuje wymiany źródła ciepła w polu "przed termomodernizacją" należy wybrać właściwe źródło ciepła </t>
    </r>
    <r>
      <rPr>
        <b val="true"/>
        <sz val="11"/>
        <rFont val="Calibri"/>
        <family val="2"/>
        <charset val="1"/>
      </rPr>
      <t xml:space="preserve">a w polu "po termomodernizacji" należy wybrać: "Nie obejmowało wymiany źródła ciepła"</t>
    </r>
    <r>
      <rPr>
        <sz val="11"/>
        <rFont val="Calibri"/>
        <family val="2"/>
        <charset val="1"/>
      </rPr>
      <t xml:space="preserve">.</t>
    </r>
  </si>
  <si>
    <t xml:space="preserve">5.2</t>
  </si>
  <si>
    <t xml:space="preserve">Następnie należy podać wskaźnik rocznego zapotrzebowania na ciepło do ogrzewania budynku (z uwzględnienieniem sprawności systemu grzewczego i przerw w ogrzewaniu) [kWh/(m2*rok)] przed termomodernizacją i po termomodernizacji. </t>
  </si>
  <si>
    <t xml:space="preserve">5.3</t>
  </si>
  <si>
    <r>
      <rPr>
        <sz val="11"/>
        <color rgb="FF000000"/>
        <rFont val="Calibri"/>
        <family val="2"/>
        <charset val="1"/>
      </rPr>
      <t xml:space="preserve">Następnie należy odpowiedzić na pytania: Czy wartość redukcji emisji PM10/BaP/CO</t>
    </r>
    <r>
      <rPr>
        <vertAlign val="subscript"/>
        <sz val="11"/>
        <color rgb="FF000000"/>
        <rFont val="Calibri"/>
        <family val="2"/>
        <charset val="238"/>
      </rPr>
      <t xml:space="preserve">2</t>
    </r>
    <r>
      <rPr>
        <sz val="11"/>
        <color rgb="FF000000"/>
        <rFont val="Calibri"/>
        <family val="2"/>
        <charset val="1"/>
      </rPr>
      <t xml:space="preserve"> zostały wyliczone w audycie energetycznym. </t>
    </r>
    <r>
      <rPr>
        <b val="true"/>
        <sz val="11"/>
        <color rgb="FF000000"/>
        <rFont val="Calibri"/>
        <family val="2"/>
        <charset val="238"/>
      </rPr>
      <t xml:space="preserve">Jeżeli w ramach audytu energetycznego zostały obliczone te wartości - należy je wpisać odpowiednio w pola E34, E35 lub E36. </t>
    </r>
    <r>
      <rPr>
        <sz val="11"/>
        <color rgb="FF000000"/>
        <rFont val="Calibri"/>
        <family val="2"/>
        <charset val="1"/>
      </rPr>
      <t xml:space="preserve">W przeciwnym wypadku wartości zostaną wyliczone automatycznie.</t>
    </r>
  </si>
  <si>
    <t xml:space="preserve">6.</t>
  </si>
  <si>
    <r>
      <rPr>
        <b val="true"/>
        <sz val="11"/>
        <color rgb="FF000000"/>
        <rFont val="Calibri"/>
        <family val="2"/>
        <charset val="238"/>
      </rPr>
      <t xml:space="preserve">Sekcja IV. </t>
    </r>
    <r>
      <rPr>
        <b val="true"/>
        <i val="true"/>
        <sz val="11"/>
        <color rgb="FF000000"/>
        <rFont val="Calibri"/>
        <family val="2"/>
        <charset val="238"/>
      </rPr>
      <t xml:space="preserve">Wyliczenie efektów energetycznych i ekologicznych </t>
    </r>
  </si>
  <si>
    <t xml:space="preserve">6.1</t>
  </si>
  <si>
    <t xml:space="preserve">W tej sekcji wartości wyliczane są automatycznie.</t>
  </si>
  <si>
    <t xml:space="preserve">7.</t>
  </si>
  <si>
    <r>
      <rPr>
        <sz val="11"/>
        <color rgb="FF000000"/>
        <rFont val="Calibri"/>
        <family val="2"/>
        <charset val="1"/>
      </rPr>
      <t xml:space="preserve">W sekcji </t>
    </r>
    <r>
      <rPr>
        <b val="true"/>
        <sz val="11"/>
        <color rgb="FF000000"/>
        <rFont val="Calibri"/>
        <family val="2"/>
        <charset val="238"/>
      </rPr>
      <t xml:space="preserve">V. Oświadczenia Audytora</t>
    </r>
    <r>
      <rPr>
        <sz val="11"/>
        <color rgb="FF000000"/>
        <rFont val="Calibri"/>
        <family val="2"/>
        <charset val="1"/>
      </rPr>
      <t xml:space="preserve"> należy wpisać datę przekazania audytu energetycznego Beneficjentowi.</t>
    </r>
  </si>
  <si>
    <t xml:space="preserve">8.</t>
  </si>
  <si>
    <r>
      <rPr>
        <sz val="11"/>
        <color rgb="FF000000"/>
        <rFont val="Calibri"/>
        <family val="2"/>
        <charset val="1"/>
      </rPr>
      <t xml:space="preserve">W sekcji </t>
    </r>
    <r>
      <rPr>
        <b val="true"/>
        <i val="true"/>
        <sz val="11"/>
        <color rgb="FF000000"/>
        <rFont val="Calibri"/>
        <family val="2"/>
        <charset val="238"/>
      </rPr>
      <t xml:space="preserve">VI. Uwagi, komentarze, podpis</t>
    </r>
    <r>
      <rPr>
        <sz val="11"/>
        <color rgb="FF000000"/>
        <rFont val="Calibri"/>
        <family val="2"/>
        <charset val="1"/>
      </rPr>
      <t xml:space="preserve"> Audytor ma możliwość zamieszczenia dodatkowych informacji dla Beneficjenta, Gminy lub wojewódzkich funduszy ochrony środowiska i gospodarki wodnej.</t>
    </r>
  </si>
  <si>
    <t xml:space="preserve">9.</t>
  </si>
  <si>
    <r>
      <rPr>
        <sz val="11"/>
        <color rgb="FF000000"/>
        <rFont val="Calibri"/>
        <family val="2"/>
        <charset val="1"/>
      </rPr>
      <t xml:space="preserve">W sekcji </t>
    </r>
    <r>
      <rPr>
        <b val="true"/>
        <i val="true"/>
        <sz val="11"/>
        <color rgb="FF000000"/>
        <rFont val="Calibri"/>
        <family val="2"/>
        <charset val="238"/>
      </rPr>
      <t xml:space="preserve">VI. Uwagi, komentarze, podpis </t>
    </r>
    <r>
      <rPr>
        <sz val="11"/>
        <color rgb="FF000000"/>
        <rFont val="Calibri"/>
        <family val="2"/>
        <charset val="238"/>
      </rPr>
      <t xml:space="preserve">wymagany jest podpis </t>
    </r>
    <r>
      <rPr>
        <sz val="11"/>
        <color rgb="FF000000"/>
        <rFont val="Calibri"/>
        <family val="2"/>
        <charset val="1"/>
      </rPr>
      <t xml:space="preserve">Audytora. 
W sytuacji gdy Audytor podpisuje Dokument elektronicznie, w polu tym należy wpisać imię i nazwisko Audytora oraz dodać "PODPISANY ELEKTRONICZNIE". Następnie Dokument należy podpisać elektronicznie.
W innym przypadku należy wydrukować Dokument i podpisać go ręcznie.</t>
    </r>
  </si>
  <si>
    <t xml:space="preserve">10.</t>
  </si>
  <si>
    <t xml:space="preserve">Do wniosku o płatność należy załączyć Dokument podsumowujący audyt energetyczny w wersji edytowalnej oraz w wersji podpisanej - np. jako skan podpisanego dokumentu, plik pdf podpisany elektronicznie, plik typu .zip z plikami podpisanymi i plikami podpisu.</t>
  </si>
  <si>
    <t xml:space="preserve">Wersja 1.0</t>
  </si>
  <si>
    <t xml:space="preserve">Załącznik nr 6 do Zarządzenia nr  2370/2024 Burmistrza Krotoszyna z dnia 10 kwietnia 2024r. </t>
  </si>
  <si>
    <r>
      <rPr>
        <b val="true"/>
        <sz val="18"/>
        <rFont val="Calibri"/>
        <family val="2"/>
        <charset val="238"/>
      </rPr>
      <t xml:space="preserve">DOKUMENT PODSUMOWUJĄCY AUDYT ENERGETYCZNY
</t>
    </r>
    <r>
      <rPr>
        <sz val="14"/>
        <rFont val="Calibri"/>
        <family val="2"/>
        <charset val="238"/>
      </rPr>
      <t xml:space="preserve">PODSUMOWANIE OBLICZEŃ AUDYTOWYCH Z WYLICZENIEM EFEKTÓW ENERGETYCZNYCH I EKOLOGICZNYCH
DOKUMENT POMOCNICZY DLA AUDYTORÓW ENERGETYCZNYCH W RAMACH PROGRAMU PRIORYTETOWEGO CIEPŁE MIESZKANIE 
</t>
    </r>
    <r>
      <rPr>
        <sz val="11"/>
        <rFont val="Calibri"/>
        <family val="2"/>
        <charset val="238"/>
      </rPr>
      <t xml:space="preserve">Niniejszy dokument nie stanowi audytu energetycznego, a jest jedynie jego podsumowaniem. Oryginalny audyt energetyczny powinien być przechowywany przez Beneficjenta końcowego i udostępniany do kontroli 
przez Gminę lub Wojewódzki Fundusz Ochrony Środowiska i Gospodarki Wodnej właściwy ze względu na lokalizację budynku, którego dotyczy, lub przez inny podmiot wskazany w umowie dotacji.</t>
    </r>
  </si>
  <si>
    <t xml:space="preserve">I. Dane o budynku mieszkalnym wielorodzinnym</t>
  </si>
  <si>
    <t xml:space="preserve">Kod pocztowy</t>
  </si>
  <si>
    <t xml:space="preserve">Miejscowość</t>
  </si>
  <si>
    <t xml:space="preserve">Adres budynku wielorodzinnego mieszkalnego</t>
  </si>
  <si>
    <t xml:space="preserve">Ulica</t>
  </si>
  <si>
    <t xml:space="preserve">Nr budynku</t>
  </si>
  <si>
    <t xml:space="preserve">Liczba lokali w budynku</t>
  </si>
  <si>
    <t xml:space="preserve">Powierzchnia użytkowa budynku</t>
  </si>
  <si>
    <r>
      <rPr>
        <sz val="12"/>
        <color rgb="FF000000"/>
        <rFont val="Calibri"/>
        <family val="2"/>
        <charset val="1"/>
      </rPr>
      <t xml:space="preserve">m</t>
    </r>
    <r>
      <rPr>
        <vertAlign val="superscript"/>
        <sz val="12"/>
        <color rgb="FF000000"/>
        <rFont val="Calibri"/>
        <family val="2"/>
        <charset val="238"/>
      </rPr>
      <t xml:space="preserve">2</t>
    </r>
  </si>
  <si>
    <r>
      <rPr>
        <b val="true"/>
        <sz val="14"/>
        <color rgb="FF000000"/>
        <rFont val="Calibri"/>
        <family val="2"/>
        <charset val="1"/>
      </rPr>
      <t xml:space="preserve"> II. Zakres rzeczowy wchodzący w skład wariantu optymalnego z audytu energetycznego (wariantu wybranego do realizacji przez audytora) </t>
    </r>
    <r>
      <rPr>
        <b val="true"/>
        <vertAlign val="superscript"/>
        <sz val="14"/>
        <color rgb="FF000000"/>
        <rFont val="Calibri"/>
        <family val="2"/>
        <charset val="238"/>
      </rPr>
      <t xml:space="preserve">1)</t>
    </r>
    <r>
      <rPr>
        <b val="true"/>
        <sz val="14"/>
        <color rgb="FF000000"/>
        <rFont val="Calibri"/>
        <family val="2"/>
        <charset val="1"/>
      </rPr>
      <t xml:space="preserve">  </t>
    </r>
  </si>
  <si>
    <t xml:space="preserve">Nazwa </t>
  </si>
  <si>
    <t xml:space="preserve">Współczynnik przenikania ciepła przegrody U przed termomodernizacją</t>
  </si>
  <si>
    <t xml:space="preserve">Współczynnik przenikania ciepła przegrody U 
po termomodernizacji</t>
  </si>
  <si>
    <t xml:space="preserve">Np. Modernizacja systemu grzewczego i systemu przygotowania ciepłej wody użytkowej</t>
  </si>
  <si>
    <t xml:space="preserve">Nie dotyczy</t>
  </si>
  <si>
    <t xml:space="preserve">Np. Modernizacja przegrody ściana zewnętrzna piwnica i parter</t>
  </si>
  <si>
    <t xml:space="preserve">Np. 0,999</t>
  </si>
  <si>
    <t xml:space="preserve">Np. 0,111</t>
  </si>
  <si>
    <t xml:space="preserve">Np. Wymiana okien</t>
  </si>
  <si>
    <t xml:space="preserve">Np. 9,999</t>
  </si>
  <si>
    <t xml:space="preserve">Odnawialne Źródła Energii (OZE) - jeśli dotyczy:</t>
  </si>
  <si>
    <t xml:space="preserve">Kolektory słoneczne o powierzchni:</t>
  </si>
  <si>
    <r>
      <rPr>
        <sz val="12"/>
        <color rgb="FF000000"/>
        <rFont val="Calibri"/>
        <family val="2"/>
        <charset val="1"/>
      </rPr>
      <t xml:space="preserve">m</t>
    </r>
    <r>
      <rPr>
        <vertAlign val="superscript"/>
        <sz val="12"/>
        <color rgb="FF000000"/>
        <rFont val="Calibri"/>
        <family val="2"/>
        <charset val="238"/>
      </rPr>
      <t xml:space="preserve">2</t>
    </r>
    <r>
      <rPr>
        <sz val="12"/>
        <color rgb="FF000000"/>
        <rFont val="Calibri"/>
        <family val="2"/>
        <charset val="238"/>
      </rPr>
      <t xml:space="preserve">    </t>
    </r>
  </si>
  <si>
    <t xml:space="preserve">Instalacja fotowoltaiczna (PV) o mocy:</t>
  </si>
  <si>
    <t xml:space="preserve">kWp</t>
  </si>
  <si>
    <t xml:space="preserve">III. Wskaźniki rocznego zapotrzebowania na ciepło do ogrzewania budynku i redukcji niektórych emisji - zgodnie z audytem energetycznym</t>
  </si>
  <si>
    <t xml:space="preserve">Przed termomodernizacją:</t>
  </si>
  <si>
    <t xml:space="preserve">Po termomodernizacji:</t>
  </si>
  <si>
    <t xml:space="preserve">Redukcja 
w [%]</t>
  </si>
  <si>
    <t xml:space="preserve">Wartość</t>
  </si>
  <si>
    <t xml:space="preserve">Jednostka</t>
  </si>
  <si>
    <r>
      <rPr>
        <i val="true"/>
        <sz val="12"/>
        <color rgb="FF000000"/>
        <rFont val="Calibri"/>
        <family val="2"/>
        <charset val="1"/>
      </rPr>
      <t xml:space="preserve">Główne źródło ciepła / Dominujące źródło ciepła</t>
    </r>
    <r>
      <rPr>
        <i val="true"/>
        <vertAlign val="superscript"/>
        <sz val="12"/>
        <color rgb="FF000000"/>
        <rFont val="Calibri"/>
        <family val="2"/>
        <charset val="238"/>
      </rPr>
      <t xml:space="preserve">2)</t>
    </r>
  </si>
  <si>
    <r>
      <rPr>
        <i val="true"/>
        <sz val="12"/>
        <rFont val="Calibri"/>
        <family val="2"/>
        <charset val="238"/>
      </rPr>
      <t xml:space="preserve">Wskaźnik rocznego zapotrzebowania na ciepło do ogrzewania budynku 
(z uwzględnieniem sprawności systemu grzewczego i przerw w ogrzewaniu)</t>
    </r>
    <r>
      <rPr>
        <i val="true"/>
        <vertAlign val="superscript"/>
        <sz val="12"/>
        <rFont val="Calibri"/>
        <family val="2"/>
        <charset val="238"/>
      </rPr>
      <t xml:space="preserve">3</t>
    </r>
    <r>
      <rPr>
        <b val="true"/>
        <i val="true"/>
        <vertAlign val="superscript"/>
        <sz val="12"/>
        <rFont val="Calibri"/>
        <family val="2"/>
        <charset val="238"/>
      </rPr>
      <t xml:space="preserve">)</t>
    </r>
  </si>
  <si>
    <r>
      <rPr>
        <sz val="12"/>
        <color rgb="FF000000"/>
        <rFont val="Calibri"/>
        <family val="2"/>
        <charset val="1"/>
      </rPr>
      <t xml:space="preserve">kWh/(m</t>
    </r>
    <r>
      <rPr>
        <vertAlign val="superscript"/>
        <sz val="12"/>
        <color rgb="FF000000"/>
        <rFont val="Calibri"/>
        <family val="2"/>
        <charset val="238"/>
      </rPr>
      <t xml:space="preserve">2</t>
    </r>
    <r>
      <rPr>
        <sz val="12"/>
        <color rgb="FF000000"/>
        <rFont val="Calibri"/>
        <family val="2"/>
        <charset val="1"/>
      </rPr>
      <t xml:space="preserve">*rok)</t>
    </r>
  </si>
  <si>
    <t xml:space="preserve">Wskaźnik rocznego zapotrzebowania na nieodnawialną energię pierwotną do ogrzewania budynku</t>
  </si>
  <si>
    <r>
      <rPr>
        <sz val="12"/>
        <color rgb="FF808080"/>
        <rFont val="Calibri"/>
        <family val="2"/>
        <charset val="238"/>
      </rPr>
      <t xml:space="preserve">kWh/(m</t>
    </r>
    <r>
      <rPr>
        <vertAlign val="superscript"/>
        <sz val="12"/>
        <color rgb="FF808080"/>
        <rFont val="Calibri"/>
        <family val="2"/>
        <charset val="238"/>
      </rPr>
      <t xml:space="preserve">2</t>
    </r>
    <r>
      <rPr>
        <sz val="12"/>
        <color rgb="FF808080"/>
        <rFont val="Calibri"/>
        <family val="2"/>
        <charset val="238"/>
      </rPr>
      <t xml:space="preserve">*rok)</t>
    </r>
  </si>
  <si>
    <t xml:space="preserve">Emisja pyłu PM10</t>
  </si>
  <si>
    <t xml:space="preserve">Czy wartość została obliczona w audycie energetycznym?</t>
  </si>
  <si>
    <t xml:space="preserve">g/rok</t>
  </si>
  <si>
    <t xml:space="preserve">Emisja benzo(a)pirenu</t>
  </si>
  <si>
    <r>
      <rPr>
        <i val="true"/>
        <sz val="12"/>
        <color rgb="FF000000"/>
        <rFont val="Calibri"/>
        <family val="2"/>
        <charset val="1"/>
      </rPr>
      <t xml:space="preserve">Emisja CO</t>
    </r>
    <r>
      <rPr>
        <i val="true"/>
        <vertAlign val="subscript"/>
        <sz val="12"/>
        <color rgb="FF000000"/>
        <rFont val="Calibri"/>
        <family val="2"/>
        <charset val="238"/>
      </rPr>
      <t xml:space="preserve">2</t>
    </r>
  </si>
  <si>
    <t xml:space="preserve">kg/rok</t>
  </si>
  <si>
    <r>
      <rPr>
        <b val="true"/>
        <sz val="14"/>
        <rFont val="Calibri"/>
        <family val="2"/>
        <charset val="1"/>
      </rPr>
      <t xml:space="preserve">IV. Wyliczenie efektów ekologicznych</t>
    </r>
    <r>
      <rPr>
        <b val="true"/>
        <vertAlign val="superscript"/>
        <sz val="14"/>
        <rFont val="Calibri"/>
        <family val="2"/>
        <charset val="238"/>
      </rPr>
      <t xml:space="preserve">4</t>
    </r>
    <r>
      <rPr>
        <b val="true"/>
        <vertAlign val="superscript"/>
        <sz val="14"/>
        <rFont val="Calibri"/>
        <family val="2"/>
        <charset val="1"/>
      </rPr>
      <t xml:space="preserve">)</t>
    </r>
  </si>
  <si>
    <t xml:space="preserve">Ograniczenie zużycia energii końcowej</t>
  </si>
  <si>
    <t xml:space="preserve">MWh/rok</t>
  </si>
  <si>
    <t xml:space="preserve">Ograniczenie zużycia energii pierwotnej</t>
  </si>
  <si>
    <t xml:space="preserve">Ograniczenie emisji pyłu PM10</t>
  </si>
  <si>
    <t xml:space="preserve">Mg/rok</t>
  </si>
  <si>
    <t xml:space="preserve">Ograniczenie emisji benzo(a)pirenu</t>
  </si>
  <si>
    <r>
      <rPr>
        <i val="true"/>
        <sz val="12"/>
        <color rgb="FF000000"/>
        <rFont val="Calibri"/>
        <family val="2"/>
        <charset val="1"/>
      </rPr>
      <t xml:space="preserve">Zmniejszenie emisji CO</t>
    </r>
    <r>
      <rPr>
        <i val="true"/>
        <vertAlign val="subscript"/>
        <sz val="12"/>
        <color rgb="FF000000"/>
        <rFont val="Calibri"/>
        <family val="2"/>
        <charset val="238"/>
      </rPr>
      <t xml:space="preserve">2</t>
    </r>
  </si>
  <si>
    <r>
      <rPr>
        <i val="true"/>
        <sz val="12"/>
        <rFont val="Calibri"/>
        <family val="2"/>
        <charset val="1"/>
      </rPr>
      <t xml:space="preserve">Dodatkowa zdolność wytwarzania energii elektrycznej z zainstalowanych mikroinstalacji fotowoltaicznych</t>
    </r>
    <r>
      <rPr>
        <i val="true"/>
        <vertAlign val="superscript"/>
        <sz val="12"/>
        <rFont val="Calibri"/>
        <family val="2"/>
        <charset val="238"/>
      </rPr>
      <t xml:space="preserve">5</t>
    </r>
    <r>
      <rPr>
        <i val="true"/>
        <vertAlign val="superscript"/>
        <sz val="12"/>
        <rFont val="Calibri"/>
        <family val="2"/>
        <charset val="1"/>
      </rPr>
      <t xml:space="preserve">)</t>
    </r>
  </si>
  <si>
    <t xml:space="preserve">MWe</t>
  </si>
  <si>
    <t xml:space="preserve">V. Oświadczenia Audytora</t>
  </si>
  <si>
    <t xml:space="preserve">Oświadczam, że wykonałem/wykonałam audyt energetyczny dotyczący budynku mieszkalnegowskazanego w części I  niniejszego Dokumentu i przekazałem/przekazałam go Beneficjentowi w dniu:</t>
  </si>
  <si>
    <t xml:space="preserve">2. 
3.</t>
  </si>
  <si>
    <t xml:space="preserve">Oświadczam, że dane wpisane w niniejszym Dokumencie podsumowującym audyt energetyczny są zgodne z audytem energetycznym, o którym mowa 
w Oświadczeniu nr 1. 
Oświadczam, że w ramach audytu energetycznego wykonałem/wykonałam inwentaryzację techniczno-budowlaną budynku oraz wynikającą z niej ocenę stanu technicznego budynku w zakresie istotnym dla wskazania właściwych ulepszeń i przedsięwzięć termomodernizacyjnych.</t>
  </si>
  <si>
    <t xml:space="preserve">VI. Uwagi, komentarze, podpis</t>
  </si>
  <si>
    <t xml:space="preserve">Uwagi/komentarze:</t>
  </si>
  <si>
    <t xml:space="preserve">Imię, nazwisko, data i podpis Audytora:</t>
  </si>
  <si>
    <t xml:space="preserve">Objaśnienia</t>
  </si>
  <si>
    <t xml:space="preserve">1) W tabeli należy wpisać rodzaje zadań (ulepszeń, usprawnień) wskazanych przez audytora do realizacji na podstawie wariantu optymalnego</t>
  </si>
  <si>
    <t xml:space="preserve">2) Jeżeli w budynku znajduje się wiecej niż jedno źródeł ciepła, należy podać źródło, które jest wykorzystywane do ogrzewania największej powierzchni budynku.
3) Zgodnie z pozycją 6.9 w Tabeli 2. Karta audytu energetycznego budynku w Załączniku nr 1 do Rozporządzenia (Dz. U. 2009 nr 43 poz. 346 z późn. zm.)</t>
  </si>
  <si>
    <t xml:space="preserve">4) Wyliczenie efektów ekologicznych na podstawie danych wprowadzonych w pkt III.
5) Rozumiane jako moc zainstalowanych mikroinstalacji fotowoltaicznych.</t>
  </si>
  <si>
    <t xml:space="preserve">Przedsięwzięcie dot. źródła ciepła</t>
  </si>
  <si>
    <t xml:space="preserve">Lp.</t>
  </si>
  <si>
    <t xml:space="preserve">Źródło ciepła</t>
  </si>
  <si>
    <t xml:space="preserve">paliwo:</t>
  </si>
  <si>
    <t xml:space="preserve">uśredniona sezonowa sprawność źródła ciepła 1)</t>
  </si>
  <si>
    <t xml:space="preserve">współczynnik nakładu nieodnawialnej energii pierwotnej 2)</t>
  </si>
  <si>
    <t xml:space="preserve">Wskaźniki emisji zanieczyszczeń - przeliczone na GJ</t>
  </si>
  <si>
    <t xml:space="preserve">Wskaźniki emisji zanieczyszczeń - przeliczenie na MWh (do sporządzenia obliczeń metodą wskaźnikową)</t>
  </si>
  <si>
    <t xml:space="preserve">CO2 3)</t>
  </si>
  <si>
    <t xml:space="preserve">PM10 4)</t>
  </si>
  <si>
    <t xml:space="preserve">BaP 4)</t>
  </si>
  <si>
    <t xml:space="preserve">CO2</t>
  </si>
  <si>
    <t xml:space="preserve">PM10</t>
  </si>
  <si>
    <t xml:space="preserve">BaP</t>
  </si>
  <si>
    <t xml:space="preserve">kg/GJ</t>
  </si>
  <si>
    <t xml:space="preserve">g/GJ</t>
  </si>
  <si>
    <t xml:space="preserve">kg/MWh</t>
  </si>
  <si>
    <t xml:space="preserve">g/MWh</t>
  </si>
  <si>
    <t xml:space="preserve">Stary piec:</t>
  </si>
  <si>
    <t xml:space="preserve">Istniejące nieefektywne źródło ciepła na paliwo stałe - "kopciuch"</t>
  </si>
  <si>
    <t xml:space="preserve">paliwo stałe</t>
  </si>
  <si>
    <t xml:space="preserve">Wymiana żródła ciepła na żródło zgodne z Programem Ciepłe Mieszkanie:</t>
  </si>
  <si>
    <t xml:space="preserve">Podłączenie do sieci ciepłowniczej wraz z przyłączem</t>
  </si>
  <si>
    <t xml:space="preserve">sieć ciepłownicza</t>
  </si>
  <si>
    <t xml:space="preserve">Pompa ciepła powietrze/woda</t>
  </si>
  <si>
    <t xml:space="preserve">energia elektryczna</t>
  </si>
  <si>
    <t xml:space="preserve">Pompa ciepła powietrze/woda o podwyższonej klasie efektywności energetycznej</t>
  </si>
  <si>
    <t xml:space="preserve">Pompa ciepła typu powietrze/powietrze</t>
  </si>
  <si>
    <t xml:space="preserve">Gruntowa pompa ciepła o podwyższonej klasie efektywności energetycznej</t>
  </si>
  <si>
    <t xml:space="preserve">Kocioł gazowy kondensacyjny</t>
  </si>
  <si>
    <t xml:space="preserve">gaz ziemny</t>
  </si>
  <si>
    <t xml:space="preserve">Kotłownia gazowa (w tym: przyłącze gazowe i instalacja)</t>
  </si>
  <si>
    <t xml:space="preserve">Kocioł olejowy kondensacyjny</t>
  </si>
  <si>
    <t xml:space="preserve">olej opałowy</t>
  </si>
  <si>
    <t xml:space="preserve">Kocioł zgazowujący drewno o podwyższonym standardzie</t>
  </si>
  <si>
    <t xml:space="preserve">biomasa</t>
  </si>
  <si>
    <t xml:space="preserve">Kocioł na pellet drzewny o podwyższonym standardzie</t>
  </si>
  <si>
    <t xml:space="preserve">Ogrzewanie elektryczne</t>
  </si>
  <si>
    <t xml:space="preserve">Brak wymiany źródła</t>
  </si>
  <si>
    <t xml:space="preserve">Nie obejmowało wymiany źródła ciepła</t>
  </si>
  <si>
    <t xml:space="preserve">Kocioł na węgiel z automatycznym podajnikiem</t>
  </si>
  <si>
    <t xml:space="preserve">1)</t>
  </si>
  <si>
    <t xml:space="preserve">Na podstawie dostępnej literatury</t>
  </si>
  <si>
    <t xml:space="preserve">2)</t>
  </si>
  <si>
    <t xml:space="preserve">Zgodnie z Rozporządzeniem Ministra Infrastruktury i Rozwoju z dnia 27 lutego 2015 r. w sprawie metodologii wyznaczania charakterystyki energetycznej budynku lub części budynku oraz świadectw charakterystyki energetycznej.</t>
  </si>
  <si>
    <t xml:space="preserve">3)</t>
  </si>
  <si>
    <t xml:space="preserve">Zgodnie z opracowaniem KOBIZE: "Wartości opałowe (WO) i wskaźniki emisji CO2 (WE) w roku 2020 do raportowania w ramach Systemu Handlu Uprawnieniami do Emisji za rok 2023" z grudnia 2022 r. lub WSKAŹNIKI EMISYJNOŚCI CO2, SO2, NOx, CO i pyłu całkowitego DLA ENERGII ELEKTRYCZNEJ na podstawie informacji zawartych w Krajowej bazie o emisjach gazów cieplarnianych i innych substancji za 2020 rok</t>
  </si>
  <si>
    <t xml:space="preserve">4)</t>
  </si>
  <si>
    <t xml:space="preserve">Zgodnie z zestawienie tabelarycznym Wskaźniki emisji zanieczyszczeń powietrza emitowanych z indywidualnych źródeł ciepła opracowane przez Instytut Chemicznej Przeróbki Węgla (wartości wskaźników zostały zaktualizowane w związku z pracą zrealizowaną przez Instytut Chemicznej Przeróbki Węgla na zlecenie IOŚ-PIB KOBiZE. Aktualizacja dokonywana w zależności od zmian prawnych i gospodarczych). (dane dla pozycji: 8, 21, 22, 33,34) Dane na dzień: 23 czerwca 2021. Dostęp: https://dane.gov.pl/pl/dataset/2182/resource/31256/table</t>
  </si>
  <si>
    <t xml:space="preserve">TAK</t>
  </si>
  <si>
    <t xml:space="preserve">NIE</t>
  </si>
  <si>
    <t xml:space="preserve">Źródło przed termo</t>
  </si>
  <si>
    <t xml:space="preserve">Podłączenie do sieci ciepłowniczej</t>
  </si>
  <si>
    <t xml:space="preserve">Pompa ciepła</t>
  </si>
  <si>
    <t xml:space="preserve">Kocioł gazowy</t>
  </si>
  <si>
    <t xml:space="preserve">Kocioł olejowy</t>
  </si>
  <si>
    <t xml:space="preserve">Kocioł na węgiel minimum 5 klasy</t>
  </si>
  <si>
    <t xml:space="preserve">Kocioł na biomasę minimum 5 klasy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</si>
</sst>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"/>
    <numFmt numFmtId="166" formatCode="#,##0"/>
    <numFmt numFmtId="167" formatCode="#,##0.00"/>
    <numFmt numFmtId="168" formatCode="General"/>
    <numFmt numFmtId="169" formatCode="0%"/>
    <numFmt numFmtId="170" formatCode="0.00%"/>
    <numFmt numFmtId="171" formatCode="#,##0.000"/>
    <numFmt numFmtId="172" formatCode="#,##0.000000"/>
    <numFmt numFmtId="173" formatCode="yyyy/mm/dd;@"/>
    <numFmt numFmtId="174" formatCode="#,##0.00000"/>
  </numFmts>
  <fonts count="5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6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1"/>
    </font>
    <font>
      <b val="true"/>
      <sz val="11"/>
      <color rgb="FF000000"/>
      <name val="Calibri"/>
      <family val="2"/>
      <charset val="238"/>
    </font>
    <font>
      <b val="true"/>
      <i val="true"/>
      <sz val="11"/>
      <color rgb="FF000000"/>
      <name val="Calibri"/>
      <family val="2"/>
      <charset val="238"/>
    </font>
    <font>
      <b val="true"/>
      <sz val="11"/>
      <name val="Calibri"/>
      <family val="2"/>
      <charset val="1"/>
    </font>
    <font>
      <i val="true"/>
      <sz val="11"/>
      <name val="Calibri"/>
      <family val="2"/>
      <charset val="1"/>
    </font>
    <font>
      <vertAlign val="subscript"/>
      <sz val="11"/>
      <color rgb="FF000000"/>
      <name val="Calibri"/>
      <family val="2"/>
      <charset val="238"/>
    </font>
    <font>
      <sz val="11"/>
      <color rgb="FF833C0C"/>
      <name val="Calibri"/>
      <family val="2"/>
      <charset val="1"/>
    </font>
    <font>
      <b val="true"/>
      <sz val="18"/>
      <name val="Calibri"/>
      <family val="2"/>
      <charset val="238"/>
    </font>
    <font>
      <sz val="11"/>
      <color rgb="FF833C0C"/>
      <name val="Calibri"/>
      <family val="2"/>
      <charset val="238"/>
    </font>
    <font>
      <sz val="11"/>
      <name val="Times New Roman"/>
      <family val="1"/>
      <charset val="1"/>
    </font>
    <font>
      <sz val="14"/>
      <name val="Calibri"/>
      <family val="2"/>
      <charset val="238"/>
    </font>
    <font>
      <b val="true"/>
      <sz val="14"/>
      <color rgb="FF000000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i val="true"/>
      <sz val="12"/>
      <name val="Calibri"/>
      <family val="2"/>
      <charset val="1"/>
    </font>
    <font>
      <sz val="12"/>
      <name val="Calibri"/>
      <family val="2"/>
      <charset val="1"/>
    </font>
    <font>
      <vertAlign val="superscript"/>
      <sz val="12"/>
      <color rgb="FF000000"/>
      <name val="Calibri"/>
      <family val="2"/>
      <charset val="238"/>
    </font>
    <font>
      <b val="true"/>
      <vertAlign val="superscript"/>
      <sz val="14"/>
      <color rgb="FF000000"/>
      <name val="Calibri"/>
      <family val="2"/>
      <charset val="238"/>
    </font>
    <font>
      <i val="true"/>
      <strike val="true"/>
      <sz val="12"/>
      <name val="Calibri"/>
      <family val="2"/>
      <charset val="238"/>
    </font>
    <font>
      <sz val="12"/>
      <name val="Calibri"/>
      <family val="2"/>
      <charset val="238"/>
    </font>
    <font>
      <i val="true"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833C0C"/>
      <name val="Calibri"/>
      <family val="2"/>
      <charset val="238"/>
    </font>
    <font>
      <b val="true"/>
      <sz val="12"/>
      <color rgb="FF000000"/>
      <name val="Calibri"/>
      <family val="2"/>
      <charset val="1"/>
    </font>
    <font>
      <i val="true"/>
      <sz val="12"/>
      <color rgb="FF000000"/>
      <name val="Calibri"/>
      <family val="2"/>
      <charset val="238"/>
    </font>
    <font>
      <u val="single"/>
      <sz val="12"/>
      <color rgb="FF000000"/>
      <name val="Calibri"/>
      <family val="2"/>
      <charset val="1"/>
    </font>
    <font>
      <i val="true"/>
      <sz val="11"/>
      <color rgb="FF833C0C"/>
      <name val="Calibri"/>
      <family val="2"/>
      <charset val="238"/>
    </font>
    <font>
      <i val="true"/>
      <vertAlign val="superscript"/>
      <sz val="12"/>
      <color rgb="FF000000"/>
      <name val="Calibri"/>
      <family val="2"/>
      <charset val="238"/>
    </font>
    <font>
      <i val="true"/>
      <vertAlign val="superscript"/>
      <sz val="12"/>
      <name val="Calibri"/>
      <family val="2"/>
      <charset val="238"/>
    </font>
    <font>
      <b val="true"/>
      <i val="true"/>
      <vertAlign val="superscript"/>
      <sz val="12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i val="true"/>
      <sz val="12"/>
      <color rgb="FF808080"/>
      <name val="Calibri"/>
      <family val="2"/>
      <charset val="238"/>
    </font>
    <font>
      <b val="true"/>
      <sz val="12"/>
      <color rgb="FF808080"/>
      <name val="Calibri"/>
      <family val="2"/>
      <charset val="238"/>
    </font>
    <font>
      <sz val="12"/>
      <color rgb="FF808080"/>
      <name val="Calibri"/>
      <family val="2"/>
      <charset val="238"/>
    </font>
    <font>
      <vertAlign val="superscript"/>
      <sz val="12"/>
      <color rgb="FF808080"/>
      <name val="Calibri"/>
      <family val="2"/>
      <charset val="238"/>
    </font>
    <font>
      <i val="true"/>
      <vertAlign val="subscript"/>
      <sz val="12"/>
      <color rgb="FF000000"/>
      <name val="Calibri"/>
      <family val="2"/>
      <charset val="238"/>
    </font>
    <font>
      <b val="true"/>
      <sz val="14"/>
      <name val="Calibri"/>
      <family val="2"/>
      <charset val="1"/>
    </font>
    <font>
      <b val="true"/>
      <vertAlign val="superscript"/>
      <sz val="14"/>
      <name val="Calibri"/>
      <family val="2"/>
      <charset val="238"/>
    </font>
    <font>
      <b val="true"/>
      <vertAlign val="superscript"/>
      <sz val="14"/>
      <name val="Calibri"/>
      <family val="2"/>
      <charset val="1"/>
    </font>
    <font>
      <sz val="11"/>
      <color rgb="FF808080"/>
      <name val="Calibri"/>
      <family val="2"/>
      <charset val="238"/>
    </font>
    <font>
      <i val="true"/>
      <vertAlign val="superscript"/>
      <sz val="12"/>
      <name val="Calibri"/>
      <family val="2"/>
      <charset val="1"/>
    </font>
    <font>
      <b val="true"/>
      <i val="true"/>
      <sz val="14"/>
      <color rgb="FF000000"/>
      <name val="Calibri"/>
      <family val="2"/>
      <charset val="238"/>
    </font>
    <font>
      <i val="true"/>
      <sz val="14"/>
      <name val="Calibri"/>
      <family val="2"/>
      <charset val="1"/>
    </font>
    <font>
      <sz val="14"/>
      <name val="Calibri"/>
      <family val="2"/>
      <charset val="1"/>
    </font>
    <font>
      <b val="true"/>
      <i val="true"/>
      <sz val="14"/>
      <name val="Calibri"/>
      <family val="2"/>
      <charset val="238"/>
    </font>
    <font>
      <i val="true"/>
      <sz val="1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i val="true"/>
      <sz val="10"/>
      <name val="Calibri"/>
      <family val="2"/>
      <charset val="238"/>
    </font>
    <font>
      <i val="true"/>
      <sz val="10"/>
      <color rgb="FF000000"/>
      <name val="Calibri"/>
      <family val="2"/>
      <charset val="238"/>
    </font>
    <font>
      <sz val="11"/>
      <color rgb="FF843C0B"/>
      <name val="Calibri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rgb="FF843C0B"/>
        <bgColor rgb="FF833C0C"/>
      </patternFill>
    </fill>
    <fill>
      <patternFill patternType="solid">
        <fgColor rgb="FF833C0C"/>
        <bgColor rgb="FF843C0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FFFAEB"/>
      </patternFill>
    </fill>
    <fill>
      <patternFill patternType="solid">
        <fgColor rgb="FFD9D9D9"/>
        <bgColor rgb="FFD6DCE5"/>
      </patternFill>
    </fill>
    <fill>
      <patternFill patternType="solid">
        <fgColor rgb="FFFFE699"/>
        <bgColor rgb="FFFFF2CC"/>
      </patternFill>
    </fill>
    <fill>
      <patternFill patternType="solid">
        <fgColor rgb="FFC5E0B4"/>
        <bgColor rgb="FFD9D9D9"/>
      </patternFill>
    </fill>
    <fill>
      <patternFill patternType="solid">
        <fgColor rgb="FFDEEBF7"/>
        <bgColor rgb="FFEDEDED"/>
      </patternFill>
    </fill>
    <fill>
      <patternFill patternType="solid">
        <fgColor rgb="FFFFF2CC"/>
        <bgColor rgb="FFFBE5D6"/>
      </patternFill>
    </fill>
    <fill>
      <patternFill patternType="solid">
        <fgColor rgb="FFE2F0D9"/>
        <bgColor rgb="FFEDEDED"/>
      </patternFill>
    </fill>
    <fill>
      <patternFill patternType="solid">
        <fgColor rgb="FFFFFAEB"/>
        <bgColor rgb="FFFFFFFF"/>
      </patternFill>
    </fill>
    <fill>
      <patternFill patternType="solid">
        <fgColor rgb="FFF1F7ED"/>
        <bgColor rgb="FFF2F2F2"/>
      </patternFill>
    </fill>
    <fill>
      <patternFill patternType="solid">
        <fgColor rgb="FFD6DCE5"/>
        <bgColor rgb="FFD9D9D9"/>
      </patternFill>
    </fill>
    <fill>
      <patternFill patternType="solid">
        <fgColor rgb="FFFBE5D6"/>
        <bgColor rgb="FFFFF2CC"/>
      </patternFill>
    </fill>
    <fill>
      <patternFill patternType="solid">
        <fgColor rgb="FFEDEDED"/>
        <bgColor rgb="FFF2F2F2"/>
      </patternFill>
    </fill>
    <fill>
      <patternFill patternType="solid">
        <fgColor rgb="FFF2F2F2"/>
        <bgColor rgb="FFF1F7ED"/>
      </patternFill>
    </fill>
    <fill>
      <patternFill patternType="solid">
        <fgColor rgb="FFBFBFBF"/>
        <bgColor rgb="FFA6A6A6"/>
      </patternFill>
    </fill>
  </fills>
  <borders count="5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4" borderId="4" xfId="0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5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5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5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6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6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6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1" fillId="6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9" fillId="6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0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20" fillId="6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6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5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6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6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6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5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8" fillId="5" borderId="1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8" fillId="5" borderId="1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8" fillId="5" borderId="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8" fillId="5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9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6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6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0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20" fillId="6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0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8" fillId="6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6" borderId="1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1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9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7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3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6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6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8" fillId="5" borderId="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28" fillId="5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2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15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6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37" fillId="0" borderId="8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20" fillId="1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11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30" fillId="9" borderId="3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8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6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39" fillId="6" borderId="8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0" fillId="6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39" fillId="6" borderId="3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2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5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37" fillId="12" borderId="8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7" fontId="37" fillId="13" borderId="8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30" fillId="9" borderId="3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9" fillId="6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5" borderId="2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0" fillId="10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3" fillId="6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6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6" borderId="1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6" borderId="17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9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9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6" borderId="2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6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2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7" fillId="9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9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8" fillId="6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0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6" fillId="6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6" fillId="6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9" fillId="6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0" fillId="6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37" fillId="6" borderId="1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6" borderId="2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30" fillId="9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30" fillId="9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30" fillId="9" borderId="2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9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6" borderId="2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37" fillId="6" borderId="2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6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6" borderId="2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30" fillId="9" borderId="2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9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8" fillId="6" borderId="3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9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6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50" fillId="5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3" fontId="50" fillId="5" borderId="3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9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6" borderId="3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1" fillId="6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1" fillId="6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1" fillId="6" borderId="3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6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6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5" borderId="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33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34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35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9" fillId="5" borderId="3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2" fillId="6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2" fillId="6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2" fillId="6" borderId="3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3" fillId="6" borderId="3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6" borderId="3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6" borderId="4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6" borderId="3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6" borderId="3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11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1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4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15" borderId="4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5" borderId="4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5" borderId="4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5" borderId="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5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4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16" borderId="3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4" fillId="16" borderId="4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6" borderId="4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1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4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4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54" fillId="6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6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2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7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4" fillId="11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54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54" fillId="14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6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54" fillId="11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54" fillId="14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2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6" borderId="3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6" borderId="3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7" borderId="3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6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4" fillId="6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4" fillId="6" borderId="4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18" borderId="3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8" borderId="5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8" borderId="5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38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5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5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5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5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5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2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4" fillId="18" borderId="3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3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8" borderId="3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3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25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2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3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6" borderId="52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6" fillId="6" borderId="5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5" fillId="6" borderId="2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7" fillId="6" borderId="3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6" fillId="6" borderId="3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5" fillId="6" borderId="25" xfId="2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7" fillId="6" borderId="3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9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3" fillId="15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4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4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4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4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3" fillId="1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5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5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2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4" fillId="15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8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2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8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4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3" fillId="15" borderId="37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4" fillId="15" borderId="3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4" fillId="11" borderId="25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4" fillId="11" borderId="26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dxfs count="28">
    <dxf>
      <font>
        <b val="0"/>
        <i val="0"/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b val="1"/>
        <i val="0"/>
        <color rgb="FFB60000"/>
      </font>
      <fill>
        <patternFill>
          <bgColor rgb="FFFEBAD4"/>
        </patternFill>
      </fill>
    </dxf>
    <dxf>
      <font>
        <b val="1"/>
        <i val="0"/>
        <color rgb="FFB60000"/>
      </font>
      <fill>
        <patternFill>
          <bgColor rgb="FFFEBAD4"/>
        </patternFill>
      </fill>
    </dxf>
    <dxf>
      <font>
        <b val="1"/>
        <i val="0"/>
        <color rgb="FFC00000"/>
      </font>
    </dxf>
    <dxf>
      <font>
        <b val="0"/>
        <i val="1"/>
        <color rgb="FF6F6F6F"/>
      </font>
    </dxf>
    <dxf>
      <font>
        <b val="0"/>
        <i val="1"/>
        <color rgb="FF6F6F6F"/>
      </font>
      <fill>
        <patternFill>
          <bgColor rgb="FFFFFFFF"/>
        </patternFill>
      </fill>
    </dxf>
    <dxf>
      <font>
        <b val="0"/>
        <i val="1"/>
        <color rgb="FF6F6F6F"/>
      </font>
    </dxf>
    <dxf>
      <font>
        <b val="0"/>
        <i val="1"/>
        <color rgb="FF6F6F6F"/>
      </font>
    </dxf>
    <dxf>
      <font>
        <b val="1"/>
        <i val="0"/>
        <color rgb="FFB60000"/>
      </font>
    </dxf>
    <dxf>
      <font>
        <b val="1"/>
        <i val="0"/>
        <color rgb="FFB60000"/>
      </font>
    </dxf>
    <dxf>
      <font>
        <color rgb="FFB60000"/>
      </font>
      <fill>
        <patternFill>
          <bgColor rgb="FFFEBAD4"/>
        </patternFill>
      </fill>
    </dxf>
    <dxf>
      <font>
        <b val="1"/>
        <i val="0"/>
        <color rgb="FFB60000"/>
      </font>
      <fill>
        <patternFill>
          <bgColor rgb="FFFFFFFF"/>
        </patternFill>
      </fill>
    </dxf>
    <dxf>
      <font>
        <b val="1"/>
        <i val="0"/>
        <color rgb="FFB60000"/>
      </font>
    </dxf>
    <dxf>
      <font>
        <b val="1"/>
        <i val="0"/>
        <color rgb="FFB60000"/>
      </font>
    </dxf>
    <dxf>
      <font>
        <b val="1"/>
        <i val="0"/>
        <color rgb="FFB60000"/>
      </font>
    </dxf>
    <dxf>
      <font>
        <color rgb="FFB60000"/>
      </font>
      <fill>
        <patternFill>
          <bgColor rgb="FFFEBAD4"/>
        </patternFill>
      </fill>
    </dxf>
    <dxf>
      <font>
        <b val="1"/>
        <i val="0"/>
        <color rgb="FFB60000"/>
      </font>
      <fill>
        <patternFill>
          <bgColor rgb="FFFFFFFF"/>
        </patternFill>
      </fill>
    </dxf>
    <dxf>
      <font>
        <b val="1"/>
        <i val="0"/>
        <color rgb="FFB60000"/>
      </font>
    </dxf>
    <dxf>
      <font>
        <color rgb="FFB60000"/>
      </font>
      <fill>
        <patternFill>
          <bgColor rgb="FFFEBAD4"/>
        </patternFill>
      </fill>
    </dxf>
    <dxf>
      <font>
        <b val="0"/>
        <i val="0"/>
        <color rgb="FFB60000"/>
      </font>
      <fill>
        <patternFill>
          <bgColor rgb="FFFFFFFF"/>
        </patternFill>
      </fill>
    </dxf>
    <dxf>
      <font>
        <color rgb="FFB60000"/>
      </font>
      <fill>
        <patternFill>
          <bgColor rgb="FFFEBAD4"/>
        </patternFill>
      </fill>
    </dxf>
    <dxf>
      <font>
        <b val="0"/>
        <i val="1"/>
        <color rgb="FF6F6F6F"/>
      </font>
    </dxf>
    <dxf>
      <font>
        <b val="0"/>
        <i val="1"/>
        <color rgb="FF6F6F6F"/>
      </font>
    </dxf>
    <dxf>
      <font>
        <b val="0"/>
        <i val="1"/>
        <color rgb="FF6F6F6F"/>
      </font>
    </dxf>
    <dxf>
      <font>
        <color rgb="FF6F6F6F"/>
      </font>
      <fill>
        <patternFill>
          <bgColor rgb="FFFFFFFF"/>
        </patternFill>
      </fill>
    </dxf>
    <dxf>
      <font>
        <b val="1"/>
        <i val="0"/>
        <color rgb="FFB60000"/>
      </font>
      <fill>
        <patternFill>
          <bgColor rgb="FFFFFFFF"/>
        </patternFill>
      </fill>
    </dxf>
    <dxf>
      <font>
        <b val="1"/>
        <i val="0"/>
        <color rgb="FFB60000"/>
      </font>
      <fill>
        <patternFill>
          <bgColor rgb="FFFFFFFF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AEB"/>
      <rgbColor rgb="FFFF00FF"/>
      <rgbColor rgb="FF00FFFF"/>
      <rgbColor rgb="FFB60000"/>
      <rgbColor rgb="FF008000"/>
      <rgbColor rgb="FF000080"/>
      <rgbColor rgb="FF808000"/>
      <rgbColor rgb="FF800080"/>
      <rgbColor rgb="FF008080"/>
      <rgbColor rgb="FFBFBFBF"/>
      <rgbColor rgb="FF808080"/>
      <rgbColor rgb="FFEDEDED"/>
      <rgbColor rgb="FF833C0C"/>
      <rgbColor rgb="FFFFF2CC"/>
      <rgbColor rgb="FFDEEBF7"/>
      <rgbColor rgb="FF660066"/>
      <rgbColor rgb="FFFF8080"/>
      <rgbColor rgb="FF0066CC"/>
      <rgbColor rgb="FFD6DCE5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F1F7ED"/>
      <rgbColor rgb="FFE2F0D9"/>
      <rgbColor rgb="FFFFE699"/>
      <rgbColor rgb="FFC5E0B4"/>
      <rgbColor rgb="FFFBE5D6"/>
      <rgbColor rgb="FFD9D9D9"/>
      <rgbColor rgb="FFFEBAD4"/>
      <rgbColor rgb="FF3366FF"/>
      <rgbColor rgb="FF33CCCC"/>
      <rgbColor rgb="FF99CC00"/>
      <rgbColor rgb="FFFFCC00"/>
      <rgbColor rgb="FFFF9900"/>
      <rgbColor rgb="FFFF6600"/>
      <rgbColor rgb="FF6F6F6F"/>
      <rgbColor rgb="FFA6A6A6"/>
      <rgbColor rgb="FF003366"/>
      <rgbColor rgb="FF339966"/>
      <rgbColor rgb="FF003300"/>
      <rgbColor rgb="FF333300"/>
      <rgbColor rgb="FF843C0B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16</xdr:col>
      <xdr:colOff>0</xdr:colOff>
      <xdr:row>0</xdr:row>
      <xdr:rowOff>62280</xdr:rowOff>
    </xdr:from>
    <xdr:to>
      <xdr:col>16</xdr:col>
      <xdr:colOff>644040</xdr:colOff>
      <xdr:row>1</xdr:row>
      <xdr:rowOff>2520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11139120" y="62280"/>
          <a:ext cx="644040" cy="378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176040</xdr:colOff>
      <xdr:row>0</xdr:row>
      <xdr:rowOff>63000</xdr:rowOff>
    </xdr:from>
    <xdr:to>
      <xdr:col>9</xdr:col>
      <xdr:colOff>125640</xdr:colOff>
      <xdr:row>0</xdr:row>
      <xdr:rowOff>387000</xdr:rowOff>
    </xdr:to>
    <xdr:pic>
      <xdr:nvPicPr>
        <xdr:cNvPr id="1" name="Obraz 2" descr=""/>
        <xdr:cNvPicPr/>
      </xdr:nvPicPr>
      <xdr:blipFill>
        <a:blip r:embed="rId2"/>
        <a:stretch/>
      </xdr:blipFill>
      <xdr:spPr>
        <a:xfrm>
          <a:off x="5513760" y="63000"/>
          <a:ext cx="675000" cy="324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412920</xdr:colOff>
      <xdr:row>0</xdr:row>
      <xdr:rowOff>42480</xdr:rowOff>
    </xdr:from>
    <xdr:to>
      <xdr:col>2</xdr:col>
      <xdr:colOff>168120</xdr:colOff>
      <xdr:row>1</xdr:row>
      <xdr:rowOff>11880</xdr:rowOff>
    </xdr:to>
    <xdr:pic>
      <xdr:nvPicPr>
        <xdr:cNvPr id="2" name="Obraz 3" descr=""/>
        <xdr:cNvPicPr/>
      </xdr:nvPicPr>
      <xdr:blipFill>
        <a:blip r:embed="rId3"/>
        <a:stretch/>
      </xdr:blipFill>
      <xdr:spPr>
        <a:xfrm>
          <a:off x="674640" y="42480"/>
          <a:ext cx="480240" cy="407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100080</xdr:colOff>
      <xdr:row>0</xdr:row>
      <xdr:rowOff>54720</xdr:rowOff>
    </xdr:from>
    <xdr:to>
      <xdr:col>7</xdr:col>
      <xdr:colOff>1398600</xdr:colOff>
      <xdr:row>1</xdr:row>
      <xdr:rowOff>1440</xdr:rowOff>
    </xdr:to>
    <xdr:pic>
      <xdr:nvPicPr>
        <xdr:cNvPr id="3" name="Obraz 1" descr=""/>
        <xdr:cNvPicPr/>
      </xdr:nvPicPr>
      <xdr:blipFill>
        <a:blip r:embed="rId1"/>
        <a:stretch/>
      </xdr:blipFill>
      <xdr:spPr>
        <a:xfrm>
          <a:off x="10068840" y="54720"/>
          <a:ext cx="1298520" cy="708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311040</xdr:colOff>
      <xdr:row>0</xdr:row>
      <xdr:rowOff>219240</xdr:rowOff>
    </xdr:from>
    <xdr:to>
      <xdr:col>4</xdr:col>
      <xdr:colOff>1030680</xdr:colOff>
      <xdr:row>1</xdr:row>
      <xdr:rowOff>3600</xdr:rowOff>
    </xdr:to>
    <xdr:pic>
      <xdr:nvPicPr>
        <xdr:cNvPr id="4" name="Obraz 2" descr=""/>
        <xdr:cNvPicPr/>
      </xdr:nvPicPr>
      <xdr:blipFill>
        <a:blip r:embed="rId2"/>
        <a:stretch/>
      </xdr:blipFill>
      <xdr:spPr>
        <a:xfrm>
          <a:off x="5889600" y="219240"/>
          <a:ext cx="1092240" cy="546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254880</xdr:colOff>
      <xdr:row>0</xdr:row>
      <xdr:rowOff>68400</xdr:rowOff>
    </xdr:from>
    <xdr:to>
      <xdr:col>1</xdr:col>
      <xdr:colOff>1055520</xdr:colOff>
      <xdr:row>1</xdr:row>
      <xdr:rowOff>35280</xdr:rowOff>
    </xdr:to>
    <xdr:pic>
      <xdr:nvPicPr>
        <xdr:cNvPr id="5" name="Obraz 3" descr=""/>
        <xdr:cNvPicPr/>
      </xdr:nvPicPr>
      <xdr:blipFill>
        <a:blip r:embed="rId3"/>
        <a:stretch/>
      </xdr:blipFill>
      <xdr:spPr>
        <a:xfrm>
          <a:off x="657360" y="68400"/>
          <a:ext cx="800640" cy="729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77400</xdr:colOff>
      <xdr:row>0</xdr:row>
      <xdr:rowOff>89640</xdr:rowOff>
    </xdr:from>
    <xdr:to>
      <xdr:col>10</xdr:col>
      <xdr:colOff>9720</xdr:colOff>
      <xdr:row>0</xdr:row>
      <xdr:rowOff>584640</xdr:rowOff>
    </xdr:to>
    <xdr:pic>
      <xdr:nvPicPr>
        <xdr:cNvPr id="6" name="Obraz 1" descr=""/>
        <xdr:cNvPicPr/>
      </xdr:nvPicPr>
      <xdr:blipFill>
        <a:blip r:embed="rId1"/>
        <a:stretch/>
      </xdr:blipFill>
      <xdr:spPr>
        <a:xfrm>
          <a:off x="12301200" y="89640"/>
          <a:ext cx="898920" cy="49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181080</xdr:colOff>
      <xdr:row>0</xdr:row>
      <xdr:rowOff>100800</xdr:rowOff>
    </xdr:from>
    <xdr:to>
      <xdr:col>4</xdr:col>
      <xdr:colOff>939960</xdr:colOff>
      <xdr:row>0</xdr:row>
      <xdr:rowOff>486720</xdr:rowOff>
    </xdr:to>
    <xdr:pic>
      <xdr:nvPicPr>
        <xdr:cNvPr id="7" name="Obraz 2" descr=""/>
        <xdr:cNvPicPr/>
      </xdr:nvPicPr>
      <xdr:blipFill>
        <a:blip r:embed="rId2"/>
        <a:stretch/>
      </xdr:blipFill>
      <xdr:spPr>
        <a:xfrm>
          <a:off x="6947640" y="100800"/>
          <a:ext cx="758880" cy="385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1165320</xdr:colOff>
      <xdr:row>0</xdr:row>
      <xdr:rowOff>69840</xdr:rowOff>
    </xdr:from>
    <xdr:to>
      <xdr:col>2</xdr:col>
      <xdr:colOff>228960</xdr:colOff>
      <xdr:row>0</xdr:row>
      <xdr:rowOff>617760</xdr:rowOff>
    </xdr:to>
    <xdr:pic>
      <xdr:nvPicPr>
        <xdr:cNvPr id="8" name="Obraz 3" descr=""/>
        <xdr:cNvPicPr/>
      </xdr:nvPicPr>
      <xdr:blipFill>
        <a:blip r:embed="rId3"/>
        <a:stretch/>
      </xdr:blipFill>
      <xdr:spPr>
        <a:xfrm>
          <a:off x="1165320" y="69840"/>
          <a:ext cx="684720" cy="547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" activeCellId="0" sqref="A2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3.71"/>
    <col collapsed="false" customWidth="true" hidden="false" outlineLevel="0" max="18" min="2" style="1" width="10.29"/>
    <col collapsed="false" customWidth="false" hidden="false" outlineLevel="0" max="16384" min="19" style="1" width="9"/>
  </cols>
  <sheetData>
    <row r="1" customFormat="false" ht="34.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customFormat="false" ht="39.75" hidden="false" customHeight="tru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customFormat="false" ht="18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customFormat="false" ht="14.25" hidden="false" customHeight="true" outlineLevel="0" collapsed="false">
      <c r="A4" s="3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Format="false" ht="14.25" hidden="false" customHeight="true" outlineLevel="0" collapsed="false">
      <c r="A5" s="6" t="s">
        <v>5</v>
      </c>
      <c r="B5" s="7" t="s">
        <v>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customFormat="false" ht="14.25" hidden="false" customHeight="true" outlineLevel="0" collapsed="false">
      <c r="A6" s="3" t="s">
        <v>7</v>
      </c>
      <c r="B6" s="8" t="s">
        <v>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customFormat="false" ht="122.25" hidden="false" customHeight="true" outlineLevel="0" collapsed="false">
      <c r="A7" s="6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customFormat="false" ht="14.25" hidden="false" customHeight="true" outlineLevel="0" collapsed="false">
      <c r="A8" s="3" t="s">
        <v>11</v>
      </c>
      <c r="B8" s="10" t="s">
        <v>12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customFormat="false" ht="14.25" hidden="false" customHeight="true" outlineLevel="0" collapsed="false">
      <c r="A9" s="6" t="s">
        <v>13</v>
      </c>
      <c r="B9" s="11" t="s">
        <v>14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customFormat="false" ht="58.5" hidden="false" customHeight="true" outlineLevel="0" collapsed="false">
      <c r="A10" s="3" t="s">
        <v>15</v>
      </c>
      <c r="B10" s="9" t="s">
        <v>16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T10" s="12"/>
    </row>
    <row r="11" customFormat="false" ht="31.5" hidden="false" customHeight="true" outlineLevel="0" collapsed="false">
      <c r="A11" s="3" t="s">
        <v>17</v>
      </c>
      <c r="B11" s="8" t="s">
        <v>18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customFormat="false" ht="34.5" hidden="false" customHeight="true" outlineLevel="0" collapsed="false">
      <c r="A12" s="3" t="s">
        <v>19</v>
      </c>
      <c r="B12" s="5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customFormat="false" ht="14.25" hidden="false" customHeight="true" outlineLevel="0" collapsed="false">
      <c r="A13" s="6" t="s">
        <v>21</v>
      </c>
      <c r="B13" s="7" t="s">
        <v>22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customFormat="false" ht="14.25" hidden="false" customHeight="true" outlineLevel="0" collapsed="false">
      <c r="A14" s="3" t="s">
        <v>23</v>
      </c>
      <c r="B14" s="13" t="s">
        <v>24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customFormat="false" ht="14.25" hidden="false" customHeight="true" outlineLevel="0" collapsed="false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6"/>
    </row>
    <row r="16" customFormat="false" ht="14.25" hidden="false" customHeight="true" outlineLevel="0" collapsed="false">
      <c r="A16" s="6" t="s">
        <v>25</v>
      </c>
      <c r="B16" s="17" t="s">
        <v>26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customFormat="false" ht="14.25" hidden="false" customHeight="true" outlineLevel="0" collapsed="false">
      <c r="A17" s="6" t="s">
        <v>27</v>
      </c>
      <c r="B17" s="5" t="s">
        <v>28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customFormat="false" ht="58.5" hidden="false" customHeight="true" outlineLevel="0" collapsed="false">
      <c r="A18" s="6" t="s">
        <v>29</v>
      </c>
      <c r="B18" s="8" t="s">
        <v>30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customFormat="false" ht="14.25" hidden="false" customHeight="true" outlineLevel="0" collapsed="false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"/>
    </row>
    <row r="20" customFormat="false" ht="31.5" hidden="false" customHeight="true" outlineLevel="0" collapsed="false">
      <c r="A20" s="18" t="s">
        <v>31</v>
      </c>
      <c r="B20" s="19" t="s">
        <v>32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customFormat="false" ht="15" hidden="false" customHeight="false" outlineLevel="0" collapsed="false">
      <c r="A21" s="20" t="s">
        <v>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</sheetData>
  <mergeCells count="19">
    <mergeCell ref="A1:R1"/>
    <mergeCell ref="A2:R2"/>
    <mergeCell ref="B3:R3"/>
    <mergeCell ref="B4:R4"/>
    <mergeCell ref="B5:R5"/>
    <mergeCell ref="B6:R6"/>
    <mergeCell ref="B7:R7"/>
    <mergeCell ref="B8:R8"/>
    <mergeCell ref="B9:R9"/>
    <mergeCell ref="B10:R10"/>
    <mergeCell ref="B11:R11"/>
    <mergeCell ref="B12:R12"/>
    <mergeCell ref="B13:R13"/>
    <mergeCell ref="B14:R14"/>
    <mergeCell ref="B16:R16"/>
    <mergeCell ref="B17:R17"/>
    <mergeCell ref="B18:R18"/>
    <mergeCell ref="B20:R20"/>
    <mergeCell ref="A21:R21"/>
  </mergeCells>
  <printOptions headings="false" gridLines="false" gridLinesSet="true" horizontalCentered="false" verticalCentered="false"/>
  <pageMargins left="0.708333333333333" right="0.708333333333333" top="1.18125" bottom="0.747916666666667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E52"/>
  <sheetViews>
    <sheetView showFormulas="false" showGridLines="true" showRowColHeaders="true" showZeros="true" rightToLeft="false" tabSelected="false" showOutlineSymbols="true" defaultGridColor="true" view="normal" topLeftCell="A39" colorId="64" zoomScale="70" zoomScaleNormal="70" zoomScalePageLayoutView="100" workbookViewId="0">
      <selection pane="topLeft" activeCell="A2" activeCellId="0" sqref="A2"/>
    </sheetView>
  </sheetViews>
  <sheetFormatPr defaultColWidth="9.00390625" defaultRowHeight="15" zeroHeight="false" outlineLevelRow="0" outlineLevelCol="0"/>
  <cols>
    <col collapsed="false" customWidth="true" hidden="false" outlineLevel="0" max="1" min="1" style="21" width="5.71"/>
    <col collapsed="false" customWidth="true" hidden="false" outlineLevel="0" max="2" min="2" style="21" width="45.29"/>
    <col collapsed="false" customWidth="true" hidden="false" outlineLevel="0" max="3" min="3" style="21" width="28.14"/>
    <col collapsed="false" customWidth="true" hidden="false" outlineLevel="0" max="4" min="4" style="21" width="5.29"/>
    <col collapsed="false" customWidth="true" hidden="false" outlineLevel="0" max="5" min="5" style="21" width="18.29"/>
    <col collapsed="false" customWidth="true" hidden="false" outlineLevel="0" max="6" min="6" style="21" width="14.29"/>
    <col collapsed="false" customWidth="true" hidden="false" outlineLevel="0" max="7" min="7" style="21" width="24.42"/>
    <col collapsed="false" customWidth="true" hidden="false" outlineLevel="0" max="8" min="8" style="21" width="19.86"/>
    <col collapsed="false" customWidth="true" hidden="false" outlineLevel="0" max="9" min="9" style="21" width="22"/>
    <col collapsed="false" customWidth="true" hidden="false" outlineLevel="0" max="10" min="10" style="21" width="29.14"/>
    <col collapsed="false" customWidth="false" hidden="false" outlineLevel="0" max="11" min="11" style="21" width="9"/>
    <col collapsed="false" customWidth="true" hidden="false" outlineLevel="0" max="12" min="12" style="21" width="35.29"/>
    <col collapsed="false" customWidth="true" hidden="false" outlineLevel="0" max="13" min="13" style="21" width="15.71"/>
    <col collapsed="false" customWidth="true" hidden="false" outlineLevel="0" max="14" min="14" style="21" width="8.71"/>
    <col collapsed="false" customWidth="true" hidden="false" outlineLevel="0" max="15" min="15" style="21" width="15.71"/>
    <col collapsed="false" customWidth="true" hidden="false" outlineLevel="0" max="16" min="16" style="21" width="8.71"/>
    <col collapsed="false" customWidth="true" hidden="false" outlineLevel="0" max="31" min="17" style="21" width="12.71"/>
    <col collapsed="false" customWidth="false" hidden="false" outlineLevel="0" max="16384" min="32" style="21" width="9"/>
  </cols>
  <sheetData>
    <row r="1" s="23" customFormat="true" ht="60" hidden="false" customHeight="true" outlineLevel="0" collapsed="false">
      <c r="A1" s="22"/>
      <c r="B1" s="22"/>
      <c r="C1" s="22"/>
      <c r="D1" s="22"/>
      <c r="E1" s="22"/>
      <c r="F1" s="22"/>
      <c r="G1" s="22"/>
      <c r="H1" s="22"/>
      <c r="I1" s="22"/>
    </row>
    <row r="2" s="23" customFormat="true" ht="33.75" hidden="false" customHeight="true" outlineLevel="0" collapsed="false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="23" customFormat="true" ht="95.25" hidden="false" customHeight="true" outlineLevel="0" collapsed="false">
      <c r="A3" s="25" t="s">
        <v>35</v>
      </c>
      <c r="B3" s="25"/>
      <c r="C3" s="25"/>
      <c r="D3" s="25"/>
      <c r="E3" s="25"/>
      <c r="F3" s="25"/>
      <c r="G3" s="25"/>
      <c r="H3" s="25"/>
      <c r="I3" s="25"/>
    </row>
    <row r="4" s="23" customFormat="true" ht="27" hidden="false" customHeight="true" outlineLevel="0" collapsed="false">
      <c r="A4" s="26" t="s">
        <v>36</v>
      </c>
      <c r="B4" s="26"/>
      <c r="C4" s="26"/>
      <c r="D4" s="26"/>
      <c r="E4" s="26"/>
      <c r="F4" s="26"/>
      <c r="G4" s="26"/>
      <c r="H4" s="26"/>
      <c r="I4" s="26"/>
    </row>
    <row r="5" s="23" customFormat="true" ht="15.75" hidden="false" customHeight="false" outlineLevel="0" collapsed="false">
      <c r="A5" s="27"/>
      <c r="B5" s="28"/>
      <c r="C5" s="29"/>
      <c r="D5" s="30"/>
      <c r="E5" s="31" t="s">
        <v>37</v>
      </c>
      <c r="F5" s="32"/>
      <c r="G5" s="31" t="s">
        <v>38</v>
      </c>
      <c r="H5" s="33"/>
      <c r="I5" s="33"/>
    </row>
    <row r="6" s="23" customFormat="true" ht="15.75" hidden="false" customHeight="false" outlineLevel="0" collapsed="false">
      <c r="A6" s="34" t="s">
        <v>39</v>
      </c>
      <c r="B6" s="35"/>
      <c r="C6" s="36"/>
      <c r="D6" s="37"/>
      <c r="E6" s="31" t="s">
        <v>40</v>
      </c>
      <c r="F6" s="33"/>
      <c r="G6" s="33"/>
      <c r="H6" s="33"/>
      <c r="I6" s="33"/>
    </row>
    <row r="7" s="23" customFormat="true" ht="15.75" hidden="false" customHeight="false" outlineLevel="0" collapsed="false">
      <c r="A7" s="38"/>
      <c r="B7" s="39"/>
      <c r="C7" s="40"/>
      <c r="D7" s="41"/>
      <c r="E7" s="31" t="s">
        <v>41</v>
      </c>
      <c r="F7" s="32"/>
      <c r="G7" s="31" t="s">
        <v>42</v>
      </c>
      <c r="H7" s="42"/>
      <c r="I7" s="42"/>
    </row>
    <row r="8" s="23" customFormat="true" ht="29.25" hidden="false" customHeight="true" outlineLevel="0" collapsed="false">
      <c r="A8" s="43" t="s">
        <v>43</v>
      </c>
      <c r="B8" s="43"/>
      <c r="C8" s="44"/>
      <c r="D8" s="45"/>
      <c r="E8" s="46"/>
      <c r="F8" s="46"/>
      <c r="G8" s="46"/>
      <c r="H8" s="47" t="s">
        <v>44</v>
      </c>
      <c r="I8" s="47"/>
    </row>
    <row r="9" s="23" customFormat="true" ht="27" hidden="false" customHeight="true" outlineLevel="0" collapsed="false">
      <c r="A9" s="48" t="s">
        <v>45</v>
      </c>
      <c r="B9" s="48"/>
      <c r="C9" s="48"/>
      <c r="D9" s="48"/>
      <c r="E9" s="48"/>
      <c r="F9" s="48"/>
      <c r="G9" s="48"/>
      <c r="H9" s="48"/>
      <c r="I9" s="48"/>
    </row>
    <row r="10" s="23" customFormat="true" ht="61.5" hidden="false" customHeight="true" outlineLevel="0" collapsed="false">
      <c r="A10" s="49"/>
      <c r="B10" s="50" t="s">
        <v>46</v>
      </c>
      <c r="C10" s="51"/>
      <c r="D10" s="51"/>
      <c r="E10" s="52"/>
      <c r="F10" s="52"/>
      <c r="G10" s="52"/>
      <c r="H10" s="53" t="s">
        <v>47</v>
      </c>
      <c r="I10" s="54" t="s">
        <v>48</v>
      </c>
    </row>
    <row r="11" s="23" customFormat="true" ht="30" hidden="false" customHeight="true" outlineLevel="0" collapsed="false">
      <c r="A11" s="55" t="s">
        <v>1</v>
      </c>
      <c r="B11" s="56" t="s">
        <v>49</v>
      </c>
      <c r="C11" s="57"/>
      <c r="D11" s="57"/>
      <c r="E11" s="58"/>
      <c r="F11" s="58"/>
      <c r="G11" s="58"/>
      <c r="H11" s="59" t="s">
        <v>50</v>
      </c>
      <c r="I11" s="60" t="s">
        <v>50</v>
      </c>
    </row>
    <row r="12" s="23" customFormat="true" ht="30" hidden="false" customHeight="true" outlineLevel="0" collapsed="false">
      <c r="A12" s="55" t="s">
        <v>3</v>
      </c>
      <c r="B12" s="56" t="s">
        <v>51</v>
      </c>
      <c r="C12" s="57"/>
      <c r="D12" s="57"/>
      <c r="E12" s="58"/>
      <c r="F12" s="58"/>
      <c r="G12" s="58"/>
      <c r="H12" s="59" t="s">
        <v>52</v>
      </c>
      <c r="I12" s="60" t="s">
        <v>53</v>
      </c>
    </row>
    <row r="13" s="23" customFormat="true" ht="30" hidden="false" customHeight="true" outlineLevel="0" collapsed="false">
      <c r="A13" s="55" t="s">
        <v>5</v>
      </c>
      <c r="B13" s="56" t="s">
        <v>54</v>
      </c>
      <c r="C13" s="57"/>
      <c r="D13" s="57"/>
      <c r="E13" s="58"/>
      <c r="F13" s="58"/>
      <c r="G13" s="58"/>
      <c r="H13" s="59" t="s">
        <v>55</v>
      </c>
      <c r="I13" s="60" t="s">
        <v>53</v>
      </c>
      <c r="J13" s="61"/>
    </row>
    <row r="14" s="23" customFormat="true" ht="30" hidden="false" customHeight="true" outlineLevel="0" collapsed="false">
      <c r="A14" s="55" t="s">
        <v>9</v>
      </c>
      <c r="B14" s="56"/>
      <c r="C14" s="57"/>
      <c r="D14" s="57"/>
      <c r="E14" s="58"/>
      <c r="F14" s="58"/>
      <c r="G14" s="58"/>
      <c r="H14" s="59"/>
      <c r="I14" s="60"/>
      <c r="J14" s="61"/>
    </row>
    <row r="15" s="23" customFormat="true" ht="30" hidden="false" customHeight="true" outlineLevel="0" collapsed="false">
      <c r="A15" s="55" t="s">
        <v>13</v>
      </c>
      <c r="B15" s="56"/>
      <c r="C15" s="57"/>
      <c r="D15" s="57"/>
      <c r="E15" s="58"/>
      <c r="F15" s="58"/>
      <c r="G15" s="58"/>
      <c r="H15" s="59"/>
      <c r="I15" s="60"/>
      <c r="J15" s="61"/>
    </row>
    <row r="16" s="23" customFormat="true" ht="30" hidden="false" customHeight="true" outlineLevel="0" collapsed="false">
      <c r="A16" s="55" t="s">
        <v>21</v>
      </c>
      <c r="B16" s="56"/>
      <c r="C16" s="57"/>
      <c r="D16" s="57"/>
      <c r="E16" s="58"/>
      <c r="F16" s="58"/>
      <c r="G16" s="58"/>
      <c r="H16" s="59"/>
      <c r="I16" s="60"/>
      <c r="J16" s="61"/>
    </row>
    <row r="17" s="23" customFormat="true" ht="30" hidden="false" customHeight="true" outlineLevel="0" collapsed="false">
      <c r="A17" s="62" t="s">
        <v>56</v>
      </c>
      <c r="B17" s="62"/>
      <c r="C17" s="62"/>
      <c r="D17" s="62"/>
      <c r="E17" s="62"/>
      <c r="F17" s="62"/>
      <c r="G17" s="62"/>
      <c r="H17" s="62"/>
      <c r="I17" s="62"/>
      <c r="J17" s="61"/>
    </row>
    <row r="18" s="23" customFormat="true" ht="30" hidden="false" customHeight="true" outlineLevel="0" collapsed="false">
      <c r="A18" s="63" t="s">
        <v>1</v>
      </c>
      <c r="B18" s="64" t="s">
        <v>57</v>
      </c>
      <c r="C18" s="64"/>
      <c r="D18" s="64"/>
      <c r="E18" s="64"/>
      <c r="F18" s="64"/>
      <c r="G18" s="64"/>
      <c r="H18" s="65"/>
      <c r="I18" s="66" t="s">
        <v>58</v>
      </c>
      <c r="J18" s="61"/>
    </row>
    <row r="19" s="23" customFormat="true" ht="30" hidden="false" customHeight="true" outlineLevel="0" collapsed="false">
      <c r="A19" s="63" t="s">
        <v>3</v>
      </c>
      <c r="B19" s="64" t="s">
        <v>59</v>
      </c>
      <c r="C19" s="64"/>
      <c r="D19" s="64"/>
      <c r="E19" s="64"/>
      <c r="F19" s="64"/>
      <c r="G19" s="64"/>
      <c r="H19" s="67"/>
      <c r="I19" s="66" t="s">
        <v>60</v>
      </c>
      <c r="J19" s="61"/>
    </row>
    <row r="20" s="23" customFormat="true" ht="27" hidden="false" customHeight="true" outlineLevel="0" collapsed="false">
      <c r="A20" s="68" t="s">
        <v>61</v>
      </c>
      <c r="B20" s="68"/>
      <c r="C20" s="68"/>
      <c r="D20" s="68"/>
      <c r="E20" s="68"/>
      <c r="F20" s="68"/>
      <c r="G20" s="68"/>
      <c r="H20" s="68"/>
      <c r="I20" s="68"/>
      <c r="J20" s="61"/>
    </row>
    <row r="21" s="23" customFormat="true" ht="15" hidden="false" customHeight="true" outlineLevel="0" collapsed="false">
      <c r="A21" s="69"/>
      <c r="B21" s="70"/>
      <c r="C21" s="71"/>
      <c r="D21" s="72"/>
      <c r="E21" s="73" t="s">
        <v>62</v>
      </c>
      <c r="F21" s="73"/>
      <c r="G21" s="74" t="s">
        <v>63</v>
      </c>
      <c r="H21" s="74"/>
      <c r="I21" s="75" t="s">
        <v>64</v>
      </c>
      <c r="J21" s="61"/>
      <c r="U21" s="76"/>
      <c r="V21" s="76"/>
    </row>
    <row r="22" s="23" customFormat="true" ht="30" hidden="false" customHeight="true" outlineLevel="0" collapsed="false">
      <c r="A22" s="69"/>
      <c r="B22" s="70"/>
      <c r="C22" s="71"/>
      <c r="D22" s="72"/>
      <c r="E22" s="77" t="s">
        <v>65</v>
      </c>
      <c r="F22" s="77" t="s">
        <v>66</v>
      </c>
      <c r="G22" s="78" t="s">
        <v>65</v>
      </c>
      <c r="H22" s="78" t="s">
        <v>66</v>
      </c>
      <c r="I22" s="75"/>
      <c r="J22" s="79"/>
      <c r="N22" s="61"/>
      <c r="O22" s="61"/>
      <c r="P22" s="61"/>
      <c r="Q22" s="80"/>
      <c r="R22" s="80"/>
      <c r="S22" s="80"/>
      <c r="T22" s="80"/>
      <c r="U22" s="80"/>
      <c r="V22" s="80"/>
    </row>
    <row r="23" s="23" customFormat="true" ht="48.75" hidden="false" customHeight="true" outlineLevel="0" collapsed="false">
      <c r="A23" s="63" t="s">
        <v>1</v>
      </c>
      <c r="B23" s="81" t="s">
        <v>67</v>
      </c>
      <c r="C23" s="82"/>
      <c r="D23" s="83"/>
      <c r="E23" s="84"/>
      <c r="F23" s="84"/>
      <c r="G23" s="85"/>
      <c r="H23" s="85"/>
      <c r="I23" s="85"/>
      <c r="J23" s="86" t="b">
        <f aca="false">AND(G23='Dane do przeliczeń'!$C$17,E23='Dane do przeliczeń'!$C$5)</f>
        <v>0</v>
      </c>
      <c r="K23" s="87" t="b">
        <f aca="false">AND(E23&lt;&gt;'Dane do przeliczeń'!$C$5,G23&lt;&gt;'Dane do przeliczeń'!$C$17)</f>
        <v>1</v>
      </c>
      <c r="L23" s="88" t="b">
        <f aca="false">OR(AND(E23&lt;&gt;0,G23=0),AND(E23=0,G23&lt;&gt;0))</f>
        <v>0</v>
      </c>
      <c r="N23" s="61"/>
      <c r="O23" s="61"/>
      <c r="P23" s="61"/>
      <c r="Q23" s="80"/>
      <c r="R23" s="80"/>
      <c r="S23" s="80"/>
      <c r="T23" s="80"/>
      <c r="U23" s="80"/>
      <c r="V23" s="80"/>
    </row>
    <row r="24" s="23" customFormat="true" ht="48.75" hidden="false" customHeight="true" outlineLevel="0" collapsed="false">
      <c r="A24" s="63" t="s">
        <v>3</v>
      </c>
      <c r="B24" s="89" t="s">
        <v>68</v>
      </c>
      <c r="C24" s="89"/>
      <c r="D24" s="89"/>
      <c r="E24" s="90"/>
      <c r="F24" s="91" t="s">
        <v>69</v>
      </c>
      <c r="G24" s="90"/>
      <c r="H24" s="92" t="s">
        <v>69</v>
      </c>
      <c r="I24" s="93" t="str">
        <f aca="false">IF(E24="","",IF(G24="","",ROUND((E24-G24)/E24,4)))</f>
        <v/>
      </c>
      <c r="J24" s="79"/>
    </row>
    <row r="25" s="23" customFormat="true" ht="48.75" hidden="true" customHeight="true" outlineLevel="0" collapsed="false">
      <c r="A25" s="94"/>
      <c r="B25" s="95" t="s">
        <v>70</v>
      </c>
      <c r="C25" s="95"/>
      <c r="D25" s="95"/>
      <c r="E25" s="96" t="str">
        <f aca="false">IF(E23="","Podaj główne źródło ciepła - powyżej",IF(OR(AND(E23&lt;&gt;'Dane do przeliczeń'!$C$5,G23&lt;&gt;'Dane do przeliczeń'!$C$17),(AND(E23='Dane do przeliczeń'!$C$5,G23='Dane do przeliczeń'!$C$17))),"Błąd - przedsięwzięcie niezgodne z PPCM",IF(E24="","Należy uzupełnić pole dla EK - powyżej",E24*(VLOOKUP(E23,'Dane do przeliczeń'!$C$28:$L$35,4,FALSE())))))</f>
        <v>Podaj główne źródło ciepła - powyżej</v>
      </c>
      <c r="F25" s="97" t="s">
        <v>71</v>
      </c>
      <c r="G25" s="96" t="str">
        <f aca="false">IF(G23="","Podaj główne źródło ciepła - powyżej",IF(OR(AND(E23&lt;&gt;'Dane do przeliczeń'!$C$5,G23&lt;&gt;'Dane do przeliczeń'!$C$17),(AND(E23='Dane do przeliczeń'!$C$5,G23='Dane do przeliczeń'!$C$17))),"Błąd - przedsięwzięcie niezgodne z PPCM",IF(G24="","Należy uzupełnić pole dla EK - powyżej",IF(G23='Dane do przeliczeń'!$C$17,G24*(VLOOKUP(E23,'Dane do przeliczeń'!$C$28:$L$35,4,FALSE())),IF(OR($G$23='Dane do przeliczeń'!$C$7,$G$23='Dane do przeliczeń'!$C$8,$G$23='Dane do przeliczeń'!$C$9,$G$23='Dane do przeliczeń'!$C$10),MAX(0,G24*(VLOOKUP(G23,'Dane do przeliczeń'!$C$5:$L$17,4,FALSE()))-($H$19*750/$E$8)),G24*(VLOOKUP(G23,'Dane do przeliczeń'!$C$5:$L$17,4,FALSE())))))))</f>
        <v>Podaj główne źródło ciepła - powyżej</v>
      </c>
      <c r="H25" s="97" t="s">
        <v>71</v>
      </c>
      <c r="I25" s="98" t="str">
        <f aca="false">IF(OR(E23="",G23=""),"",IF(OR(E23="",G23=""),"",IF(OR(AND(E23&lt;&gt;'Dane do przeliczeń'!$C$5,G23&lt;&gt;'Dane do przeliczeń'!$C$17),(AND(E23='Dane do przeliczeń'!$C$5,G23='Dane do przeliczeń'!$C$17))),"Błąd - przedsięwzięcie niezgodne z PPCM",IF(OR(E25="",E25="Należy TUTAJ wpisać wartość z audytu"),"",IF(G25=0,"0%",IFERROR(ROUND((E25-G25)/E25,4),""))))))</f>
        <v/>
      </c>
      <c r="J25" s="99"/>
    </row>
    <row r="26" s="23" customFormat="true" ht="48.75" hidden="false" customHeight="true" outlineLevel="0" collapsed="false">
      <c r="A26" s="63" t="s">
        <v>5</v>
      </c>
      <c r="B26" s="64" t="s">
        <v>72</v>
      </c>
      <c r="C26" s="100" t="s">
        <v>73</v>
      </c>
      <c r="D26" s="101"/>
      <c r="E26" s="102" t="str">
        <f aca="false">IF(D26="","",IF(D26="TAK","Należy TUTAJ wpisać wartość z audytu",IF(E23="","Podaj główne źródło ciepła - powyżej",IF(OR(AND(E23&lt;&gt;'Dane do przeliczeń'!$C$5,G23&lt;&gt;'Dane do przeliczeń'!$C$17),(AND(E23='Dane do przeliczeń'!$C$5,G23='Dane do przeliczeń'!$C$17))),"Błąd - przedsięwzięcie niezgodne z PPCM",IF(OR(E25="",E25="Należy TUTAJ wpisać wartość z audytu"),"Należy uzupełnić pola dla EP - powyżej",IF(E25="Należy uzupełnić pole dla EK - powyżej","Należy uzupełnić pole dla EK - powyżej",IF(E25="Podaj główne źródło ciepła - powyżej","Podaj główne źródło ciepła - powyżej",(E25*$E$8/1000*(VLOOKUP(E23,'Dane do przeliczeń'!$C$28:$L$35,9,FALSE()))))))))))</f>
        <v/>
      </c>
      <c r="F26" s="91" t="s">
        <v>74</v>
      </c>
      <c r="G26" s="103" t="str">
        <f aca="false">IF(D26="","",IF(D26="TAK","Należy TUTAJ wpisać wartość z audytu",IF(G23="","Podaj główne źródło ciepła - powyżej",IF(OR(AND(E23&lt;&gt;'Dane do przeliczeń'!$C$5,G23&lt;&gt;'Dane do przeliczeń'!$C$17),(AND(E23='Dane do przeliczeń'!$C$5,G23='Dane do przeliczeń'!$C$17))),"Błąd - przedsięwzięcie niezgodne z PPCM",IF(OR(G25="",G25="Należy TUTAJ wpisać wartość z audytu"),"Należy uzupełnić pola dla EP - powyżej",IF(G25="Należy uzupełnić pole dla EK - powyżej","Należy uzupełnić pole dla EK - powyżej",IF(G25="Podaj główne źródło ciepła - powyżej","Podaj główne źródło ciepła - powyżej",(G25*$E$8/1000*(IF(G23='Dane do przeliczeń'!$C$17,(VLOOKUP(E23,'Dane do przeliczeń'!$C$28:$L$35,9,FALSE())),(VLOOKUP(G23,'Dane do przeliczeń'!$C$5:$L$17,9,FALSE()))))))))))))</f>
        <v/>
      </c>
      <c r="H26" s="92" t="s">
        <v>74</v>
      </c>
      <c r="I26" s="104" t="str">
        <f aca="false">IF(OR(E23="",G23=""),"",IF(OR(AND(E23&lt;&gt;'Dane do przeliczeń'!$C$5,G23&lt;&gt;'Dane do przeliczeń'!$C$17),(AND(E23='Dane do przeliczeń'!$C$5,G23='Dane do przeliczeń'!$C$17))),"Błąd - przedsięwzięcie niezgodne z PPCM",IF(OR(E26="",E26="Należy TUTAJ wpisać wartość z audytu",E26="Należy uzupełnić wartość EP powyżej"),"",IF(AND(E26=0,G26=0),0,IFERROR(ROUND((E26-G26)/E26,4),"")))))</f>
        <v/>
      </c>
      <c r="J26" s="79"/>
    </row>
    <row r="27" s="23" customFormat="true" ht="48.75" hidden="false" customHeight="true" outlineLevel="0" collapsed="false">
      <c r="A27" s="63" t="s">
        <v>9</v>
      </c>
      <c r="B27" s="64" t="s">
        <v>75</v>
      </c>
      <c r="C27" s="100" t="s">
        <v>73</v>
      </c>
      <c r="D27" s="101"/>
      <c r="E27" s="102" t="str">
        <f aca="false">IF(D27="","",IF(D27="TAK","Należy TUTAJ wpisać wartość z audytu",IF(E23="","Podaj główne źródło ciepła - powyżej",IF(OR(AND(E23&lt;&gt;'Dane do przeliczeń'!$C$5,G23&lt;&gt;'Dane do przeliczeń'!$C$17),(AND(E23='Dane do przeliczeń'!$C$5,G23='Dane do przeliczeń'!$C$17))),"Błąd - przedsięwzięcie niezgodne z PPCM",IF(OR(E25="",E25="Należy TUTAJ wpisać wartość z audytu"),"Należy uzupełnić pola dla EP - powyżej",IF(E25="Należy uzupełnić pole dla EK - powyżej","Należy uzupełnić pole dla EK - powyżej",IF(E25="Podaj główne źródło ciepła - powyżej","Podaj główne źródło ciepła - powyżej",(E25*$E$8/1000*(VLOOKUP(E23,'Dane do przeliczeń'!$C$28:$L$35,10,FALSE()))))))))))</f>
        <v/>
      </c>
      <c r="F27" s="91" t="s">
        <v>74</v>
      </c>
      <c r="G27" s="103" t="str">
        <f aca="false">IF(D27="","",IF(D27="TAK","Należy TUTAJ wpisać wartość z audytu",IF(G23="","Podaj główne źródło ciepła - powyżej",IF(OR(AND(E23&lt;&gt;'Dane do przeliczeń'!$C$5,G23&lt;&gt;'Dane do przeliczeń'!$C$17),(AND(E23='Dane do przeliczeń'!$C$5,G23='Dane do przeliczeń'!$C$17))),"Błąd - przedsięwzięcie niezgodne z PPCM",IF(OR(G25="",G25="Należy TUTAJ wpisać wartość z audytu"),"Należy uzupełnić pola dla EP - powyżej",IF(G25="Należy uzupełnić pole dla EK - powyżej","Należy uzupełnić pole dla EK - powyżej",IF(G25="Podaj główne źródło ciepła - powyżej","Podaj główne źródło ciepła - powyżej",(G25*$E$8/1000*((IF(G23='Dane do przeliczeń'!$C$17,(VLOOKUP(E23,'Dane do przeliczeń'!$C$28:$L$35,10,FALSE())),(VLOOKUP(G23,'Dane do przeliczeń'!$C$5:$L$17,10,FALSE())))))))))))))</f>
        <v/>
      </c>
      <c r="H27" s="92" t="s">
        <v>74</v>
      </c>
      <c r="I27" s="104" t="str">
        <f aca="false">IF(OR(E23="",G23=""),"",IF(OR(AND(E23&lt;&gt;'Dane do przeliczeń'!$C$5,G23&lt;&gt;'Dane do przeliczeń'!$C$17),(AND(E23='Dane do przeliczeń'!$C$5,G23='Dane do przeliczeń'!$C$17))),"Błąd - przedsięwzięcie niezgodne z PPCM",IF(OR(E27="",E27="Należy TUTAJ wpisać wartość z audytu",E27="Należy uzupełnić wartość EP powyżej"),"",IF(AND(E27=0,G27=0),0,IFERROR(ROUND((E27-G27)/E27,4),"")))))</f>
        <v/>
      </c>
      <c r="J27" s="79"/>
    </row>
    <row r="28" s="23" customFormat="true" ht="48.75" hidden="false" customHeight="true" outlineLevel="0" collapsed="false">
      <c r="A28" s="63" t="s">
        <v>13</v>
      </c>
      <c r="B28" s="105" t="s">
        <v>76</v>
      </c>
      <c r="C28" s="106" t="s">
        <v>73</v>
      </c>
      <c r="D28" s="107"/>
      <c r="E28" s="102" t="str">
        <f aca="false">IF(D28="","",IF(D28="TAK","Należy TUTAJ wpisać wartość z audytu",IF(E23="","Podaj główne źródło ciepła - powyżej",IF(OR(AND(E23&lt;&gt;'Dane do przeliczeń'!$C$5,G23&lt;&gt;'Dane do przeliczeń'!$C$17),(AND(E23='Dane do przeliczeń'!$C$5,G23='Dane do przeliczeń'!$C$17))),"Błąd - przedsięwzięcie niezgodne z PPCM",IF(E24="","Należy uzupełnić pole dla EK - powyżej",(E24*$E$8/1000*(VLOOKUP(E23,'Dane do przeliczeń'!$C$28:$L$35,8,FALSE()))))))))</f>
        <v/>
      </c>
      <c r="F28" s="108" t="s">
        <v>77</v>
      </c>
      <c r="G28" s="103" t="str">
        <f aca="false">IF(D28="","",IF(D28="TAK","Należy TUTAJ wpisać wartość z audytu",IF(G23="","Podaj główne źródło ciepła - powyżej",IF(OR(AND(E23&lt;&gt;'Dane do przeliczeń'!$C$5,G23&lt;&gt;'Dane do przeliczeń'!$C$17),(AND(E23='Dane do przeliczeń'!$C$5,G23='Dane do przeliczeń'!$C$17))),"Błąd - przedsięwzięcie niezgodne z PPCM",IF(G24="","Należy uzupełnić pole dla EK - powyżej",MAX(G24*$E$8/1000*(IF(G23='Dane do przeliczeń'!$C$17,(VLOOKUP(E23,'Dane do przeliczeń'!$C$28:$L$35,8,FALSE())),(VLOOKUP(G23,'Dane do przeliczeń'!$C$5:$L$17,8,FALSE()))))-($H$19*750/10^3*'Dane do przeliczeń'!J16),0))))))</f>
        <v/>
      </c>
      <c r="H28" s="92" t="s">
        <v>77</v>
      </c>
      <c r="I28" s="104" t="str">
        <f aca="false">IF(OR(E23="",G23=""),"",IF(OR(AND(E23&lt;&gt;'Dane do przeliczeń'!$C$5,G23&lt;&gt;'Dane do przeliczeń'!$C$17),(AND(E23='Dane do przeliczeń'!$C$5,G23='Dane do przeliczeń'!$C$17))),"Błąd - przedsięwzięcie niezgodne z PPCM",IF(OR(E28="",E28="Należy TUTAJ wpisać wartość z audytu",E28="Należy uzupełnić wartość EP powyżej"),"",IF(AND(E27=0,G27=0),"0%",IFERROR(ROUND((E28-G28)/E28,4),"")))))</f>
        <v/>
      </c>
      <c r="J28" s="109"/>
    </row>
    <row r="29" s="23" customFormat="true" ht="27" hidden="false" customHeight="true" outlineLevel="0" collapsed="false">
      <c r="A29" s="110" t="s">
        <v>78</v>
      </c>
      <c r="B29" s="110"/>
      <c r="C29" s="110"/>
      <c r="D29" s="110"/>
      <c r="E29" s="110"/>
      <c r="F29" s="110"/>
      <c r="G29" s="110"/>
      <c r="H29" s="110"/>
      <c r="I29" s="110"/>
      <c r="J29" s="79"/>
    </row>
    <row r="30" s="23" customFormat="true" ht="29.25" hidden="false" customHeight="true" outlineLevel="0" collapsed="false">
      <c r="A30" s="111"/>
      <c r="B30" s="112"/>
      <c r="C30" s="112"/>
      <c r="D30" s="112"/>
      <c r="E30" s="112"/>
      <c r="F30" s="112"/>
      <c r="G30" s="113"/>
      <c r="H30" s="114" t="s">
        <v>65</v>
      </c>
      <c r="I30" s="115" t="s">
        <v>66</v>
      </c>
      <c r="J30" s="79"/>
    </row>
    <row r="31" s="23" customFormat="true" ht="33.75" hidden="false" customHeight="true" outlineLevel="0" collapsed="false">
      <c r="A31" s="63" t="s">
        <v>1</v>
      </c>
      <c r="B31" s="116" t="s">
        <v>79</v>
      </c>
      <c r="C31" s="82"/>
      <c r="D31" s="117"/>
      <c r="E31" s="118"/>
      <c r="F31" s="118"/>
      <c r="G31" s="119"/>
      <c r="H31" s="120" t="str">
        <f aca="false">IF(OR(E24="",G24=""),"",IFERROR((E24-G24)*E8/10^3,""))</f>
        <v/>
      </c>
      <c r="I31" s="121" t="s">
        <v>80</v>
      </c>
      <c r="J31" s="79"/>
    </row>
    <row r="32" s="23" customFormat="true" ht="33.75" hidden="true" customHeight="true" outlineLevel="0" collapsed="false">
      <c r="A32" s="94"/>
      <c r="B32" s="122" t="s">
        <v>81</v>
      </c>
      <c r="C32" s="123"/>
      <c r="D32" s="124"/>
      <c r="E32" s="125"/>
      <c r="F32" s="125"/>
      <c r="G32" s="126"/>
      <c r="H32" s="127" t="str">
        <f aca="false">IFERROR((E25-G25)*E8/10^3,"")</f>
        <v/>
      </c>
      <c r="I32" s="128" t="s">
        <v>80</v>
      </c>
      <c r="J32" s="79"/>
    </row>
    <row r="33" s="23" customFormat="true" ht="33.75" hidden="false" customHeight="true" outlineLevel="0" collapsed="false">
      <c r="A33" s="63" t="s">
        <v>3</v>
      </c>
      <c r="B33" s="116" t="s">
        <v>82</v>
      </c>
      <c r="C33" s="82"/>
      <c r="D33" s="117"/>
      <c r="E33" s="129"/>
      <c r="F33" s="118"/>
      <c r="G33" s="130"/>
      <c r="H33" s="131" t="str">
        <f aca="false">IFERROR((E26-G26)/10^6,"")</f>
        <v/>
      </c>
      <c r="I33" s="121" t="s">
        <v>83</v>
      </c>
      <c r="J33" s="79"/>
    </row>
    <row r="34" s="23" customFormat="true" ht="33.75" hidden="false" customHeight="true" outlineLevel="0" collapsed="false">
      <c r="A34" s="63" t="s">
        <v>5</v>
      </c>
      <c r="B34" s="116" t="s">
        <v>84</v>
      </c>
      <c r="C34" s="82"/>
      <c r="D34" s="117"/>
      <c r="E34" s="129"/>
      <c r="F34" s="118"/>
      <c r="G34" s="130"/>
      <c r="H34" s="132" t="str">
        <f aca="false">IFERROR((E27-G27)/10^6,"")</f>
        <v/>
      </c>
      <c r="I34" s="121" t="s">
        <v>83</v>
      </c>
      <c r="J34" s="79"/>
    </row>
    <row r="35" s="23" customFormat="true" ht="33.75" hidden="false" customHeight="true" outlineLevel="0" collapsed="false">
      <c r="A35" s="63" t="s">
        <v>9</v>
      </c>
      <c r="B35" s="116" t="s">
        <v>85</v>
      </c>
      <c r="C35" s="82"/>
      <c r="D35" s="117"/>
      <c r="E35" s="129"/>
      <c r="F35" s="118"/>
      <c r="G35" s="130"/>
      <c r="H35" s="133" t="str">
        <f aca="false">IFERROR((E28-G28)/10^3,"")</f>
        <v/>
      </c>
      <c r="I35" s="134" t="s">
        <v>83</v>
      </c>
      <c r="J35" s="79"/>
    </row>
    <row r="36" s="23" customFormat="true" ht="33.75" hidden="false" customHeight="true" outlineLevel="0" collapsed="false">
      <c r="A36" s="135" t="s">
        <v>13</v>
      </c>
      <c r="B36" s="136" t="s">
        <v>86</v>
      </c>
      <c r="C36" s="137"/>
      <c r="D36" s="137"/>
      <c r="E36" s="138"/>
      <c r="F36" s="139"/>
      <c r="G36" s="140"/>
      <c r="H36" s="141" t="str">
        <f aca="false">IF(H19="","",IFERROR(H19/1000,""))</f>
        <v/>
      </c>
      <c r="I36" s="142" t="s">
        <v>87</v>
      </c>
      <c r="J36" s="79"/>
    </row>
    <row r="37" s="23" customFormat="true" ht="27" hidden="false" customHeight="true" outlineLevel="0" collapsed="false">
      <c r="A37" s="143" t="s">
        <v>88</v>
      </c>
      <c r="B37" s="143"/>
      <c r="C37" s="143"/>
      <c r="D37" s="143"/>
      <c r="E37" s="143"/>
      <c r="F37" s="143"/>
      <c r="G37" s="143"/>
      <c r="H37" s="143"/>
      <c r="I37" s="143"/>
      <c r="J37" s="79"/>
    </row>
    <row r="38" s="23" customFormat="true" ht="45.75" hidden="false" customHeight="true" outlineLevel="0" collapsed="false">
      <c r="A38" s="144" t="s">
        <v>1</v>
      </c>
      <c r="B38" s="145" t="s">
        <v>89</v>
      </c>
      <c r="C38" s="145"/>
      <c r="D38" s="145"/>
      <c r="E38" s="145"/>
      <c r="F38" s="145"/>
      <c r="G38" s="145"/>
      <c r="H38" s="146"/>
      <c r="I38" s="147"/>
      <c r="J38" s="79"/>
    </row>
    <row r="39" s="23" customFormat="true" ht="77.25" hidden="false" customHeight="true" outlineLevel="0" collapsed="false">
      <c r="A39" s="148" t="s">
        <v>90</v>
      </c>
      <c r="B39" s="149" t="s">
        <v>91</v>
      </c>
      <c r="C39" s="149"/>
      <c r="D39" s="149"/>
      <c r="E39" s="149"/>
      <c r="F39" s="149"/>
      <c r="G39" s="149"/>
      <c r="H39" s="149"/>
      <c r="I39" s="149"/>
      <c r="J39" s="79"/>
    </row>
    <row r="40" s="23" customFormat="true" ht="27" hidden="false" customHeight="true" outlineLevel="0" collapsed="false">
      <c r="A40" s="150" t="s">
        <v>92</v>
      </c>
      <c r="B40" s="151"/>
      <c r="C40" s="151"/>
      <c r="D40" s="151"/>
      <c r="E40" s="151"/>
      <c r="F40" s="151"/>
      <c r="G40" s="151"/>
      <c r="H40" s="151"/>
      <c r="I40" s="152"/>
      <c r="J40" s="79"/>
    </row>
    <row r="41" s="23" customFormat="true" ht="15.75" hidden="false" customHeight="false" outlineLevel="0" collapsed="false">
      <c r="A41" s="153" t="s">
        <v>93</v>
      </c>
      <c r="B41" s="153"/>
      <c r="C41" s="153"/>
      <c r="D41" s="153"/>
      <c r="E41" s="154" t="s">
        <v>94</v>
      </c>
      <c r="F41" s="154"/>
      <c r="G41" s="154"/>
      <c r="H41" s="154"/>
      <c r="I41" s="154"/>
      <c r="J41" s="61"/>
    </row>
    <row r="42" s="23" customFormat="true" ht="16.5" hidden="false" customHeight="true" outlineLevel="0" collapsed="false">
      <c r="A42" s="155"/>
      <c r="B42" s="155"/>
      <c r="C42" s="155"/>
      <c r="D42" s="155"/>
      <c r="E42" s="156"/>
      <c r="F42" s="156"/>
      <c r="G42" s="156"/>
      <c r="H42" s="156"/>
      <c r="I42" s="156"/>
      <c r="J42" s="61"/>
    </row>
    <row r="43" s="23" customFormat="true" ht="9.75" hidden="false" customHeight="true" outlineLevel="0" collapsed="false">
      <c r="A43" s="157"/>
      <c r="B43" s="157"/>
      <c r="C43" s="157"/>
      <c r="D43" s="157"/>
      <c r="E43" s="158"/>
      <c r="F43" s="158"/>
      <c r="G43" s="158"/>
      <c r="H43" s="158"/>
      <c r="I43" s="158"/>
      <c r="J43" s="61"/>
    </row>
    <row r="44" s="23" customFormat="true" ht="10.5" hidden="false" customHeight="true" outlineLevel="0" collapsed="false">
      <c r="A44" s="159"/>
      <c r="B44" s="159"/>
      <c r="C44" s="159"/>
      <c r="D44" s="159"/>
      <c r="E44" s="160"/>
      <c r="F44" s="160"/>
      <c r="G44" s="160"/>
      <c r="H44" s="160"/>
      <c r="I44" s="160"/>
      <c r="J44" s="61"/>
    </row>
    <row r="45" s="23" customFormat="true" ht="15" hidden="false" customHeight="false" outlineLevel="0" collapsed="false">
      <c r="A45" s="161" t="s">
        <v>95</v>
      </c>
      <c r="B45" s="161"/>
      <c r="C45" s="161"/>
      <c r="D45" s="161"/>
      <c r="E45" s="161"/>
      <c r="F45" s="161"/>
      <c r="G45" s="161"/>
      <c r="H45" s="161"/>
      <c r="I45" s="161"/>
    </row>
    <row r="46" s="23" customFormat="true" ht="14.25" hidden="false" customHeight="true" outlineLevel="0" collapsed="false">
      <c r="A46" s="162" t="s">
        <v>96</v>
      </c>
      <c r="B46" s="162"/>
      <c r="C46" s="162"/>
      <c r="D46" s="162"/>
      <c r="E46" s="162"/>
      <c r="F46" s="162"/>
      <c r="G46" s="162"/>
      <c r="H46" s="162"/>
      <c r="I46" s="162"/>
    </row>
    <row r="47" s="23" customFormat="true" ht="30" hidden="false" customHeight="true" outlineLevel="0" collapsed="false">
      <c r="A47" s="163" t="s">
        <v>97</v>
      </c>
      <c r="B47" s="163"/>
      <c r="C47" s="163"/>
      <c r="D47" s="163"/>
      <c r="E47" s="163"/>
      <c r="F47" s="163"/>
      <c r="G47" s="163"/>
      <c r="H47" s="163"/>
      <c r="I47" s="163"/>
    </row>
    <row r="48" s="23" customFormat="true" ht="33" hidden="false" customHeight="true" outlineLevel="0" collapsed="false">
      <c r="A48" s="164" t="s">
        <v>98</v>
      </c>
      <c r="B48" s="164"/>
      <c r="C48" s="164"/>
      <c r="D48" s="164"/>
      <c r="E48" s="164"/>
      <c r="F48" s="164"/>
      <c r="G48" s="164"/>
      <c r="H48" s="164"/>
      <c r="I48" s="164"/>
    </row>
    <row r="49" s="23" customFormat="true" ht="15" hidden="false" customHeight="false" outlineLevel="0" collapsed="false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</row>
    <row r="50" s="23" customFormat="true" ht="15" hidden="false" customHeight="false" outlineLevel="0" collapsed="false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</row>
    <row r="51" s="23" customFormat="true" ht="15" hidden="false" customHeight="false" outlineLevel="0" collapsed="false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</row>
    <row r="52" s="23" customFormat="true" ht="15" hidden="false" customHeight="false" outlineLevel="0" collapsed="false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</row>
  </sheetData>
  <mergeCells count="40">
    <mergeCell ref="A1:I1"/>
    <mergeCell ref="A2:I2"/>
    <mergeCell ref="A3:I3"/>
    <mergeCell ref="A4:I4"/>
    <mergeCell ref="H5:I5"/>
    <mergeCell ref="F6:I6"/>
    <mergeCell ref="H7:I7"/>
    <mergeCell ref="A8:B8"/>
    <mergeCell ref="E8:G8"/>
    <mergeCell ref="H8:I8"/>
    <mergeCell ref="A9:I9"/>
    <mergeCell ref="A17:I17"/>
    <mergeCell ref="B18:G18"/>
    <mergeCell ref="B19:G19"/>
    <mergeCell ref="A20:I20"/>
    <mergeCell ref="A21:A22"/>
    <mergeCell ref="B21:B22"/>
    <mergeCell ref="E21:F21"/>
    <mergeCell ref="G21:H21"/>
    <mergeCell ref="I21:I22"/>
    <mergeCell ref="E23:F23"/>
    <mergeCell ref="G23:I23"/>
    <mergeCell ref="B24:D24"/>
    <mergeCell ref="B25:D25"/>
    <mergeCell ref="A29:I29"/>
    <mergeCell ref="A37:I37"/>
    <mergeCell ref="B38:G38"/>
    <mergeCell ref="B39:I39"/>
    <mergeCell ref="A41:D41"/>
    <mergeCell ref="E41:I41"/>
    <mergeCell ref="A42:D42"/>
    <mergeCell ref="E42:I42"/>
    <mergeCell ref="A43:D43"/>
    <mergeCell ref="E43:I43"/>
    <mergeCell ref="A44:D44"/>
    <mergeCell ref="E44:I44"/>
    <mergeCell ref="A45:I45"/>
    <mergeCell ref="A46:I46"/>
    <mergeCell ref="A47:I47"/>
    <mergeCell ref="A48:I48"/>
  </mergeCells>
  <conditionalFormatting sqref="E23:I23">
    <cfRule type="expression" priority="2" aboveAverage="0" equalAverage="0" bottom="0" percent="0" rank="0" text="" dxfId="0">
      <formula>$L$23</formula>
    </cfRule>
    <cfRule type="expression" priority="3" aboveAverage="0" equalAverage="0" bottom="0" percent="0" rank="0" text="" dxfId="1">
      <formula>LEN(TRIM(E23))=0</formula>
    </cfRule>
    <cfRule type="expression" priority="4" aboveAverage="0" equalAverage="0" bottom="0" percent="0" rank="0" text="" dxfId="2">
      <formula>$J$23</formula>
    </cfRule>
    <cfRule type="expression" priority="5" aboveAverage="0" equalAverage="0" bottom="0" percent="0" rank="0" text="" dxfId="3">
      <formula>$K$23</formula>
    </cfRule>
  </conditionalFormatting>
  <conditionalFormatting sqref="E26:E28 G26:G28 I26:I28">
    <cfRule type="cellIs" priority="6" operator="equal" aboveAverage="0" equalAverage="0" bottom="0" percent="0" rank="0" text="" dxfId="4">
      <formula>"Błąd - przedsięwzięcie niezgodne z PPCM"</formula>
    </cfRule>
  </conditionalFormatting>
  <conditionalFormatting sqref="H11:I16">
    <cfRule type="cellIs" priority="7" operator="equal" aboveAverage="0" equalAverage="0" bottom="0" percent="0" rank="0" text="" dxfId="5">
      <formula>"Np. 0,111"</formula>
    </cfRule>
    <cfRule type="cellIs" priority="8" operator="equal" aboveAverage="0" equalAverage="0" bottom="0" percent="0" rank="0" text="" dxfId="6">
      <formula>"Np. 0,999"</formula>
    </cfRule>
    <cfRule type="cellIs" priority="9" operator="equal" aboveAverage="0" equalAverage="0" bottom="0" percent="0" rank="0" text="" dxfId="7">
      <formula>"Np. 9,999"</formula>
    </cfRule>
    <cfRule type="cellIs" priority="10" operator="equal" aboveAverage="0" equalAverage="0" bottom="0" percent="0" rank="0" text="" dxfId="8">
      <formula>"Nie dotyczy"</formula>
    </cfRule>
  </conditionalFormatting>
  <conditionalFormatting sqref="G25:G28">
    <cfRule type="cellIs" priority="11" operator="equal" aboveAverage="0" equalAverage="0" bottom="0" percent="0" rank="0" text="" dxfId="9">
      <formula>"Należy uzupełnić pola dla EP - powyżej"</formula>
    </cfRule>
    <cfRule type="cellIs" priority="12" operator="equal" aboveAverage="0" equalAverage="0" bottom="0" percent="0" rank="0" text="" dxfId="10">
      <formula>"Należy uzupełnić pole dla EK - powyżej"</formula>
    </cfRule>
    <cfRule type="cellIs" priority="13" operator="equal" aboveAverage="0" equalAverage="0" bottom="0" percent="0" rank="0" text="" dxfId="11">
      <formula>"Błąd - przedsięwzięcie niezgodne z PPCP"</formula>
    </cfRule>
    <cfRule type="cellIs" priority="14" operator="equal" aboveAverage="0" equalAverage="0" bottom="0" percent="0" rank="0" text="" dxfId="12">
      <formula>"Należy TUTAJ wpisać wartość z audytu"</formula>
    </cfRule>
  </conditionalFormatting>
  <conditionalFormatting sqref="G24:G28">
    <cfRule type="containsText" priority="15" operator="containsText" aboveAverage="0" equalAverage="0" bottom="0" percent="0" rank="0" text="Podaj główne źródło ciepła - powyżej" dxfId="13">
      <formula>NOT(ISERROR(SEARCH("Podaj główne źródło ciepła - powyżej",G24)))</formula>
    </cfRule>
  </conditionalFormatting>
  <conditionalFormatting sqref="E25:E28">
    <cfRule type="cellIs" priority="16" operator="equal" aboveAverage="0" equalAverage="0" bottom="0" percent="0" rank="0" text="" dxfId="14">
      <formula>"Należy uzupełnić pola dla EP - powyżej"</formula>
    </cfRule>
    <cfRule type="cellIs" priority="17" operator="equal" aboveAverage="0" equalAverage="0" bottom="0" percent="0" rank="0" text="" dxfId="15">
      <formula>"Należy uzupełnić pole dla EK - powyżej"</formula>
    </cfRule>
    <cfRule type="cellIs" priority="18" operator="equal" aboveAverage="0" equalAverage="0" bottom="0" percent="0" rank="0" text="" dxfId="16">
      <formula>"Błąd - przedsięwzięcie niezgodne z PPCP"</formula>
    </cfRule>
    <cfRule type="cellIs" priority="19" operator="equal" aboveAverage="0" equalAverage="0" bottom="0" percent="0" rank="0" text="" dxfId="17">
      <formula>"Należy TUTAJ wpisać wartość z audytu"</formula>
    </cfRule>
  </conditionalFormatting>
  <conditionalFormatting sqref="E24:E28">
    <cfRule type="containsText" priority="20" operator="containsText" aboveAverage="0" equalAverage="0" bottom="0" percent="0" rank="0" text="Podaj główne źródło ciepła - powyżej" dxfId="18">
      <formula>NOT(ISERROR(SEARCH("Podaj główne źródło ciepła - powyżej",E24)))</formula>
    </cfRule>
  </conditionalFormatting>
  <conditionalFormatting sqref="I25:I28">
    <cfRule type="cellIs" priority="21" operator="equal" aboveAverage="0" equalAverage="0" bottom="0" percent="0" rank="0" text="" dxfId="19">
      <formula>"Błąd - przedsięwzięcie niezgodne z PPCP"</formula>
    </cfRule>
  </conditionalFormatting>
  <conditionalFormatting sqref="E33:E36">
    <cfRule type="cellIs" priority="22" operator="equal" aboveAverage="0" equalAverage="0" bottom="0" percent="0" rank="0" text="" dxfId="20">
      <formula>"Należy wpisać wartość z audytu"</formula>
    </cfRule>
  </conditionalFormatting>
  <conditionalFormatting sqref="H31:H36">
    <cfRule type="cellIs" priority="23" operator="equal" aboveAverage="0" equalAverage="0" bottom="0" percent="0" rank="0" text="" dxfId="21">
      <formula>"Błąd - przedsięwzięcie niezgodne z PPCP"</formula>
    </cfRule>
  </conditionalFormatting>
  <conditionalFormatting sqref="B11:G16">
    <cfRule type="cellIs" priority="24" operator="equal" aboveAverage="0" equalAverage="0" bottom="0" percent="0" rank="0" text="" dxfId="22">
      <formula>"Np. Modernizacja przegrody Ściana zewnętrzna piwnica i parter"</formula>
    </cfRule>
    <cfRule type="containsText" priority="25" operator="containsText" aboveAverage="0" equalAverage="0" bottom="0" percent="0" rank="0" text="Np. Modernizacja systemu grzewczego i systemu przygotowania ciepłej wody użytkowej" dxfId="23">
      <formula>NOT(ISERROR(SEARCH("Np. Modernizacja systemu grzewczego i systemu przygotowania ciepłej wody użytkowej",B11)))</formula>
    </cfRule>
    <cfRule type="containsText" priority="26" operator="containsText" aboveAverage="0" equalAverage="0" bottom="0" percent="0" rank="0" text="Np. Wymiana okien" dxfId="24">
      <formula>NOT(ISERROR(SEARCH("Np. Wymiana okien",B11)))</formula>
    </cfRule>
  </conditionalFormatting>
  <conditionalFormatting sqref="H38:I38">
    <cfRule type="containsText" priority="27" operator="containsText" aboveAverage="0" equalAverage="0" bottom="0" percent="0" rank="0" text="DD/MM/RRRR" dxfId="25">
      <formula>NOT(ISERROR(SEARCH("DD/MM/RRRR",H38)))</formula>
    </cfRule>
  </conditionalFormatting>
  <conditionalFormatting sqref="G24">
    <cfRule type="cellIs" priority="28" operator="equal" aboveAverage="0" equalAverage="0" bottom="0" percent="0" rank="0" text="" dxfId="26">
      <formula>"Należy wpisać wartość z audytu"</formula>
    </cfRule>
  </conditionalFormatting>
  <conditionalFormatting sqref="E24">
    <cfRule type="cellIs" priority="29" operator="equal" aboveAverage="0" equalAverage="0" bottom="0" percent="0" rank="0" text="" dxfId="27">
      <formula>"Należy wpisać wartość z audytu"</formula>
    </cfRule>
  </conditionalFormatting>
  <dataValidations count="4">
    <dataValidation allowBlank="true" errorStyle="stop" operator="between" showDropDown="false" showErrorMessage="true" showInputMessage="true" sqref="H19" type="decimal">
      <formula1>2</formula1>
      <formula2>50</formula2>
    </dataValidation>
    <dataValidation allowBlank="true" errorStyle="stop" operator="between" prompt="Należy wybrać z listy" promptTitle="----- Uwaga! -----" showDropDown="false" showErrorMessage="true" showInputMessage="true" sqref="D26:D28" type="list">
      <formula1>'Dane do przeliczeń'!$A$24:$A$25</formula1>
      <formula2>0</formula2>
    </dataValidation>
    <dataValidation allowBlank="true" errorStyle="stop" operator="between" prompt="Należy wybrać z listy" promptTitle="----- Uwaga! -----" showDropDown="false" showErrorMessage="true" showInputMessage="true" sqref="E23:F23" type="list">
      <formula1>'Dane do przeliczeń'!$C$28:$C$35</formula1>
      <formula2>0</formula2>
    </dataValidation>
    <dataValidation allowBlank="true" errorStyle="stop" operator="between" prompt="Należy wybrać z listy" promptTitle="----- Uwaga! -----" showDropDown="false" showErrorMessage="true" showInputMessage="true" sqref="G23:I23" type="list">
      <formula1>'Dane do przeliczeń'!$C$37:$C$48</formula1>
      <formula2>0</formula2>
    </dataValidation>
  </dataValidations>
  <printOptions headings="false" gridLines="false" gridLinesSet="true" horizontalCentered="false" verticalCentered="false"/>
  <pageMargins left="0.472222222222222" right="0.354166666666667" top="0.669444444444445" bottom="0.4722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49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2" activeCellId="0" sqref="A2"/>
    </sheetView>
  </sheetViews>
  <sheetFormatPr defaultColWidth="9.00390625" defaultRowHeight="15" zeroHeight="false" outlineLevelRow="0" outlineLevelCol="0"/>
  <cols>
    <col collapsed="false" customWidth="true" hidden="false" outlineLevel="0" max="1" min="1" style="165" width="18.14"/>
    <col collapsed="false" customWidth="true" hidden="false" outlineLevel="0" max="2" min="2" style="165" width="4.86"/>
    <col collapsed="false" customWidth="true" hidden="false" outlineLevel="0" max="3" min="3" style="165" width="55.71"/>
    <col collapsed="false" customWidth="true" hidden="false" outlineLevel="0" max="4" min="4" style="165" width="17.29"/>
    <col collapsed="false" customWidth="true" hidden="false" outlineLevel="0" max="6" min="5" style="165" width="18.14"/>
    <col collapsed="false" customWidth="true" hidden="false" outlineLevel="0" max="12" min="7" style="165" width="13.71"/>
    <col collapsed="false" customWidth="false" hidden="false" outlineLevel="0" max="16384" min="13" style="165" width="9"/>
  </cols>
  <sheetData>
    <row r="1" customFormat="false" ht="48.75" hidden="false" customHeight="true" outlineLevel="0" collapsed="false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customFormat="false" ht="45.75" hidden="false" customHeight="true" outlineLevel="0" collapsed="false">
      <c r="A2" s="166" t="s">
        <v>99</v>
      </c>
      <c r="B2" s="167" t="s">
        <v>100</v>
      </c>
      <c r="C2" s="168" t="s">
        <v>101</v>
      </c>
      <c r="D2" s="169" t="s">
        <v>102</v>
      </c>
      <c r="E2" s="170" t="s">
        <v>103</v>
      </c>
      <c r="F2" s="170" t="s">
        <v>104</v>
      </c>
      <c r="G2" s="171" t="s">
        <v>105</v>
      </c>
      <c r="H2" s="171"/>
      <c r="I2" s="171"/>
      <c r="J2" s="171" t="s">
        <v>106</v>
      </c>
      <c r="K2" s="171"/>
      <c r="L2" s="171"/>
    </row>
    <row r="3" customFormat="false" ht="15" hidden="false" customHeight="false" outlineLevel="0" collapsed="false">
      <c r="A3" s="166"/>
      <c r="B3" s="167"/>
      <c r="C3" s="168"/>
      <c r="D3" s="169"/>
      <c r="E3" s="170"/>
      <c r="F3" s="170"/>
      <c r="G3" s="172" t="s">
        <v>107</v>
      </c>
      <c r="H3" s="173" t="s">
        <v>108</v>
      </c>
      <c r="I3" s="174" t="s">
        <v>109</v>
      </c>
      <c r="J3" s="175" t="s">
        <v>110</v>
      </c>
      <c r="K3" s="176" t="s">
        <v>111</v>
      </c>
      <c r="L3" s="177" t="s">
        <v>112</v>
      </c>
    </row>
    <row r="4" customFormat="false" ht="15" hidden="false" customHeight="false" outlineLevel="0" collapsed="false">
      <c r="A4" s="166"/>
      <c r="B4" s="167"/>
      <c r="C4" s="168"/>
      <c r="D4" s="169"/>
      <c r="E4" s="170"/>
      <c r="F4" s="170"/>
      <c r="G4" s="178" t="s">
        <v>113</v>
      </c>
      <c r="H4" s="179" t="s">
        <v>114</v>
      </c>
      <c r="I4" s="180" t="s">
        <v>114</v>
      </c>
      <c r="J4" s="181" t="s">
        <v>115</v>
      </c>
      <c r="K4" s="182" t="s">
        <v>116</v>
      </c>
      <c r="L4" s="183" t="s">
        <v>116</v>
      </c>
    </row>
    <row r="5" customFormat="false" ht="15" hidden="false" customHeight="false" outlineLevel="0" collapsed="false">
      <c r="A5" s="184" t="s">
        <v>117</v>
      </c>
      <c r="B5" s="185" t="n">
        <v>0</v>
      </c>
      <c r="C5" s="186" t="s">
        <v>118</v>
      </c>
      <c r="D5" s="187" t="s">
        <v>119</v>
      </c>
      <c r="E5" s="188" t="n">
        <v>0.65</v>
      </c>
      <c r="F5" s="188" t="n">
        <v>1.1</v>
      </c>
      <c r="G5" s="189" t="n">
        <v>94.73</v>
      </c>
      <c r="H5" s="190" t="n">
        <v>427</v>
      </c>
      <c r="I5" s="191" t="n">
        <v>0.28</v>
      </c>
      <c r="J5" s="192" t="n">
        <f aca="false">G5*3.6</f>
        <v>341.028</v>
      </c>
      <c r="K5" s="193" t="n">
        <f aca="false">H5*3.6</f>
        <v>1537.2</v>
      </c>
      <c r="L5" s="194" t="n">
        <v>1.008</v>
      </c>
    </row>
    <row r="6" customFormat="false" ht="14.25" hidden="false" customHeight="true" outlineLevel="0" collapsed="false">
      <c r="A6" s="195" t="s">
        <v>120</v>
      </c>
      <c r="B6" s="196" t="n">
        <v>1</v>
      </c>
      <c r="C6" s="197" t="s">
        <v>121</v>
      </c>
      <c r="D6" s="198" t="s">
        <v>122</v>
      </c>
      <c r="E6" s="199" t="n">
        <v>0.95</v>
      </c>
      <c r="F6" s="199" t="n">
        <v>1.1</v>
      </c>
      <c r="G6" s="200" t="n">
        <v>93.54</v>
      </c>
      <c r="H6" s="201"/>
      <c r="I6" s="201"/>
      <c r="J6" s="202" t="n">
        <f aca="false">G6*3.6</f>
        <v>336.744</v>
      </c>
      <c r="K6" s="203"/>
      <c r="L6" s="204"/>
    </row>
    <row r="7" customFormat="false" ht="15" hidden="false" customHeight="true" outlineLevel="0" collapsed="false">
      <c r="A7" s="195"/>
      <c r="B7" s="205" t="n">
        <v>2</v>
      </c>
      <c r="C7" s="206" t="s">
        <v>123</v>
      </c>
      <c r="D7" s="207" t="s">
        <v>124</v>
      </c>
      <c r="E7" s="208" t="n">
        <v>3.5</v>
      </c>
      <c r="F7" s="208" t="n">
        <v>2.5</v>
      </c>
      <c r="G7" s="209" t="n">
        <f aca="false">J7/3.6</f>
        <v>196.666666666667</v>
      </c>
      <c r="H7" s="201"/>
      <c r="I7" s="201"/>
      <c r="J7" s="210" t="n">
        <v>708</v>
      </c>
      <c r="K7" s="203"/>
      <c r="L7" s="204"/>
    </row>
    <row r="8" customFormat="false" ht="15.75" hidden="false" customHeight="true" outlineLevel="0" collapsed="false">
      <c r="A8" s="195"/>
      <c r="B8" s="205" t="n">
        <v>3</v>
      </c>
      <c r="C8" s="206" t="s">
        <v>125</v>
      </c>
      <c r="D8" s="207" t="s">
        <v>124</v>
      </c>
      <c r="E8" s="208" t="n">
        <v>3.5</v>
      </c>
      <c r="F8" s="208" t="n">
        <v>2.5</v>
      </c>
      <c r="G8" s="209" t="n">
        <f aca="false">J8/3.6</f>
        <v>196.666666666667</v>
      </c>
      <c r="H8" s="201"/>
      <c r="I8" s="201"/>
      <c r="J8" s="210" t="n">
        <v>708</v>
      </c>
      <c r="K8" s="203"/>
      <c r="L8" s="204"/>
    </row>
    <row r="9" customFormat="false" ht="15" hidden="false" customHeight="false" outlineLevel="0" collapsed="false">
      <c r="A9" s="195"/>
      <c r="B9" s="205" t="n">
        <v>4</v>
      </c>
      <c r="C9" s="206" t="s">
        <v>126</v>
      </c>
      <c r="D9" s="207" t="s">
        <v>124</v>
      </c>
      <c r="E9" s="208" t="n">
        <v>3.5</v>
      </c>
      <c r="F9" s="208" t="n">
        <v>2.5</v>
      </c>
      <c r="G9" s="209" t="n">
        <f aca="false">J9/3.6</f>
        <v>196.666666666667</v>
      </c>
      <c r="H9" s="201"/>
      <c r="I9" s="201"/>
      <c r="J9" s="210" t="n">
        <v>708</v>
      </c>
      <c r="K9" s="203"/>
      <c r="L9" s="204"/>
    </row>
    <row r="10" customFormat="false" ht="15" hidden="false" customHeight="false" outlineLevel="0" collapsed="false">
      <c r="A10" s="195"/>
      <c r="B10" s="205" t="n">
        <v>5</v>
      </c>
      <c r="C10" s="206" t="s">
        <v>127</v>
      </c>
      <c r="D10" s="207" t="s">
        <v>124</v>
      </c>
      <c r="E10" s="208" t="n">
        <v>3.5</v>
      </c>
      <c r="F10" s="208" t="n">
        <v>2.5</v>
      </c>
      <c r="G10" s="209" t="n">
        <f aca="false">J10/3.6</f>
        <v>196.666666666667</v>
      </c>
      <c r="H10" s="201"/>
      <c r="I10" s="201"/>
      <c r="J10" s="210" t="n">
        <v>708</v>
      </c>
      <c r="K10" s="203"/>
      <c r="L10" s="204"/>
    </row>
    <row r="11" customFormat="false" ht="15" hidden="false" customHeight="false" outlineLevel="0" collapsed="false">
      <c r="A11" s="195"/>
      <c r="B11" s="205" t="n">
        <v>6</v>
      </c>
      <c r="C11" s="206" t="s">
        <v>128</v>
      </c>
      <c r="D11" s="207" t="s">
        <v>129</v>
      </c>
      <c r="E11" s="208" t="n">
        <v>0.95</v>
      </c>
      <c r="F11" s="208" t="n">
        <v>1.1</v>
      </c>
      <c r="G11" s="211" t="n">
        <v>55.48</v>
      </c>
      <c r="H11" s="212" t="n">
        <v>0.3</v>
      </c>
      <c r="I11" s="213"/>
      <c r="J11" s="210" t="n">
        <f aca="false">G11*3.6</f>
        <v>199.728</v>
      </c>
      <c r="K11" s="214" t="n">
        <f aca="false">H11*3.6</f>
        <v>1.08</v>
      </c>
      <c r="L11" s="215"/>
    </row>
    <row r="12" customFormat="false" ht="15" hidden="false" customHeight="false" outlineLevel="0" collapsed="false">
      <c r="A12" s="195"/>
      <c r="B12" s="205" t="n">
        <v>7</v>
      </c>
      <c r="C12" s="206" t="s">
        <v>130</v>
      </c>
      <c r="D12" s="207" t="s">
        <v>129</v>
      </c>
      <c r="E12" s="208" t="n">
        <v>0.95</v>
      </c>
      <c r="F12" s="208" t="n">
        <v>1.1</v>
      </c>
      <c r="G12" s="211" t="n">
        <v>55.48</v>
      </c>
      <c r="H12" s="212" t="n">
        <v>0.3</v>
      </c>
      <c r="I12" s="213"/>
      <c r="J12" s="210" t="n">
        <f aca="false">G12*3.6</f>
        <v>199.728</v>
      </c>
      <c r="K12" s="214" t="n">
        <f aca="false">H12*3.6</f>
        <v>1.08</v>
      </c>
      <c r="L12" s="215"/>
    </row>
    <row r="13" customFormat="false" ht="15" hidden="false" customHeight="false" outlineLevel="0" collapsed="false">
      <c r="A13" s="195"/>
      <c r="B13" s="205" t="n">
        <v>8</v>
      </c>
      <c r="C13" s="206" t="s">
        <v>131</v>
      </c>
      <c r="D13" s="207" t="s">
        <v>132</v>
      </c>
      <c r="E13" s="208" t="n">
        <v>0.95</v>
      </c>
      <c r="F13" s="208" t="n">
        <v>1.1</v>
      </c>
      <c r="G13" s="211" t="n">
        <v>77.75</v>
      </c>
      <c r="H13" s="212" t="n">
        <v>2</v>
      </c>
      <c r="I13" s="216" t="n">
        <f aca="false">0.12/1000</f>
        <v>0.00012</v>
      </c>
      <c r="J13" s="210" t="n">
        <f aca="false">G13*3.6</f>
        <v>279.9</v>
      </c>
      <c r="K13" s="214" t="n">
        <f aca="false">H13*3.6</f>
        <v>7.2</v>
      </c>
      <c r="L13" s="217" t="n">
        <f aca="false">I13*3.6</f>
        <v>0.000432</v>
      </c>
    </row>
    <row r="14" customFormat="false" ht="15" hidden="false" customHeight="false" outlineLevel="0" collapsed="false">
      <c r="A14" s="195"/>
      <c r="B14" s="205" t="n">
        <v>9</v>
      </c>
      <c r="C14" s="206" t="s">
        <v>133</v>
      </c>
      <c r="D14" s="207" t="s">
        <v>134</v>
      </c>
      <c r="E14" s="208" t="n">
        <v>0.85</v>
      </c>
      <c r="F14" s="208" t="n">
        <v>0.2</v>
      </c>
      <c r="G14" s="211" t="n">
        <v>112</v>
      </c>
      <c r="H14" s="212" t="n">
        <v>16</v>
      </c>
      <c r="I14" s="213"/>
      <c r="J14" s="210" t="n">
        <v>0</v>
      </c>
      <c r="K14" s="214" t="n">
        <f aca="false">H14*3.6</f>
        <v>57.6</v>
      </c>
      <c r="L14" s="215"/>
    </row>
    <row r="15" customFormat="false" ht="15" hidden="false" customHeight="false" outlineLevel="0" collapsed="false">
      <c r="A15" s="195"/>
      <c r="B15" s="205" t="n">
        <v>10</v>
      </c>
      <c r="C15" s="206" t="s">
        <v>135</v>
      </c>
      <c r="D15" s="207" t="s">
        <v>134</v>
      </c>
      <c r="E15" s="208" t="n">
        <v>0.85</v>
      </c>
      <c r="F15" s="208" t="n">
        <v>0.2</v>
      </c>
      <c r="G15" s="209" t="n">
        <v>112</v>
      </c>
      <c r="H15" s="212" t="n">
        <v>16</v>
      </c>
      <c r="I15" s="218"/>
      <c r="J15" s="210" t="n">
        <v>0</v>
      </c>
      <c r="K15" s="214" t="n">
        <f aca="false">H15*3.6</f>
        <v>57.6</v>
      </c>
      <c r="L15" s="215"/>
    </row>
    <row r="16" customFormat="false" ht="15" hidden="false" customHeight="false" outlineLevel="0" collapsed="false">
      <c r="A16" s="195"/>
      <c r="B16" s="219" t="n">
        <v>11</v>
      </c>
      <c r="C16" s="220" t="s">
        <v>136</v>
      </c>
      <c r="D16" s="221" t="s">
        <v>124</v>
      </c>
      <c r="E16" s="222" t="n">
        <v>0.95</v>
      </c>
      <c r="F16" s="222" t="n">
        <v>2.5</v>
      </c>
      <c r="G16" s="223" t="n">
        <f aca="false">J16/3.6</f>
        <v>196.666666666667</v>
      </c>
      <c r="H16" s="224"/>
      <c r="I16" s="224"/>
      <c r="J16" s="210" t="n">
        <v>708</v>
      </c>
      <c r="K16" s="225"/>
      <c r="L16" s="226"/>
    </row>
    <row r="17" customFormat="false" ht="15" hidden="false" customHeight="false" outlineLevel="0" collapsed="false">
      <c r="A17" s="227" t="s">
        <v>137</v>
      </c>
      <c r="B17" s="228" t="n">
        <v>0</v>
      </c>
      <c r="C17" s="229" t="s">
        <v>138</v>
      </c>
      <c r="D17" s="230"/>
      <c r="E17" s="231"/>
      <c r="F17" s="231"/>
      <c r="G17" s="232"/>
      <c r="H17" s="233"/>
      <c r="I17" s="234"/>
      <c r="J17" s="235"/>
      <c r="K17" s="236"/>
      <c r="L17" s="237"/>
    </row>
    <row r="18" customFormat="false" ht="15" hidden="false" customHeight="false" outlineLevel="0" collapsed="false">
      <c r="A18" s="227"/>
      <c r="B18" s="238" t="n">
        <v>9</v>
      </c>
      <c r="C18" s="239" t="s">
        <v>139</v>
      </c>
      <c r="D18" s="240" t="s">
        <v>119</v>
      </c>
      <c r="E18" s="241" t="n">
        <v>0.85</v>
      </c>
      <c r="F18" s="241" t="n">
        <v>1.1</v>
      </c>
      <c r="G18" s="223" t="n">
        <v>94.73</v>
      </c>
      <c r="H18" s="242" t="n">
        <v>18</v>
      </c>
      <c r="I18" s="243"/>
      <c r="J18" s="244" t="n">
        <f aca="false">G18*3.6</f>
        <v>341.028</v>
      </c>
      <c r="K18" s="245" t="n">
        <f aca="false">H18*3.6</f>
        <v>64.8</v>
      </c>
      <c r="L18" s="246"/>
    </row>
    <row r="19" customFormat="false" ht="15" hidden="false" customHeight="false" outlineLevel="0" collapsed="false">
      <c r="A19" s="247" t="s">
        <v>140</v>
      </c>
      <c r="B19" s="248" t="s">
        <v>141</v>
      </c>
      <c r="C19" s="248"/>
      <c r="D19" s="248"/>
      <c r="E19" s="248"/>
      <c r="F19" s="248"/>
      <c r="G19" s="248"/>
      <c r="H19" s="248"/>
      <c r="I19" s="248"/>
      <c r="J19" s="248"/>
      <c r="K19" s="248"/>
      <c r="L19" s="248"/>
    </row>
    <row r="20" customFormat="false" ht="15" hidden="false" customHeight="false" outlineLevel="0" collapsed="false">
      <c r="A20" s="249" t="s">
        <v>142</v>
      </c>
      <c r="B20" s="250" t="s">
        <v>143</v>
      </c>
      <c r="C20" s="250"/>
      <c r="D20" s="250"/>
      <c r="E20" s="250"/>
      <c r="F20" s="250"/>
      <c r="G20" s="250"/>
      <c r="H20" s="250"/>
      <c r="I20" s="250"/>
      <c r="J20" s="250"/>
      <c r="K20" s="250"/>
      <c r="L20" s="250"/>
    </row>
    <row r="21" customFormat="false" ht="30" hidden="false" customHeight="true" outlineLevel="0" collapsed="false">
      <c r="A21" s="249" t="s">
        <v>144</v>
      </c>
      <c r="B21" s="251" t="s">
        <v>145</v>
      </c>
      <c r="C21" s="251"/>
      <c r="D21" s="251"/>
      <c r="E21" s="251"/>
      <c r="F21" s="251"/>
      <c r="G21" s="251"/>
      <c r="H21" s="251"/>
      <c r="I21" s="251"/>
      <c r="J21" s="251"/>
      <c r="K21" s="251"/>
      <c r="L21" s="251"/>
    </row>
    <row r="22" customFormat="false" ht="40.5" hidden="false" customHeight="true" outlineLevel="0" collapsed="false">
      <c r="A22" s="252" t="s">
        <v>146</v>
      </c>
      <c r="B22" s="253" t="s">
        <v>147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</row>
    <row r="23" customFormat="false" ht="15" hidden="false" customHeight="false" outlineLevel="0" collapsed="false">
      <c r="A23" s="254"/>
      <c r="B23" s="254"/>
    </row>
    <row r="24" customFormat="false" ht="15" hidden="false" customHeight="false" outlineLevel="0" collapsed="false">
      <c r="A24" s="254" t="s">
        <v>148</v>
      </c>
      <c r="B24" s="254"/>
    </row>
    <row r="25" customFormat="false" ht="48" hidden="false" customHeight="true" outlineLevel="0" collapsed="false">
      <c r="A25" s="254" t="s">
        <v>149</v>
      </c>
      <c r="B25" s="254"/>
      <c r="C25" s="169" t="s">
        <v>150</v>
      </c>
      <c r="D25" s="169" t="s">
        <v>102</v>
      </c>
      <c r="E25" s="170" t="s">
        <v>103</v>
      </c>
      <c r="F25" s="170" t="s">
        <v>104</v>
      </c>
      <c r="G25" s="171" t="s">
        <v>105</v>
      </c>
      <c r="H25" s="171"/>
      <c r="I25" s="171"/>
      <c r="J25" s="171" t="s">
        <v>106</v>
      </c>
      <c r="K25" s="171"/>
      <c r="L25" s="171"/>
    </row>
    <row r="26" customFormat="false" ht="15" hidden="false" customHeight="false" outlineLevel="0" collapsed="false">
      <c r="A26" s="254"/>
      <c r="B26" s="254"/>
      <c r="C26" s="169"/>
      <c r="D26" s="169"/>
      <c r="E26" s="170"/>
      <c r="F26" s="170"/>
      <c r="G26" s="172" t="s">
        <v>107</v>
      </c>
      <c r="H26" s="173" t="s">
        <v>108</v>
      </c>
      <c r="I26" s="174" t="s">
        <v>109</v>
      </c>
      <c r="J26" s="175" t="s">
        <v>110</v>
      </c>
      <c r="K26" s="176" t="s">
        <v>111</v>
      </c>
      <c r="L26" s="177" t="s">
        <v>112</v>
      </c>
    </row>
    <row r="27" customFormat="false" ht="15" hidden="false" customHeight="false" outlineLevel="0" collapsed="false">
      <c r="A27" s="254"/>
      <c r="B27" s="254"/>
      <c r="C27" s="169"/>
      <c r="D27" s="169"/>
      <c r="E27" s="170"/>
      <c r="F27" s="170"/>
      <c r="G27" s="178" t="s">
        <v>113</v>
      </c>
      <c r="H27" s="179" t="s">
        <v>114</v>
      </c>
      <c r="I27" s="180" t="s">
        <v>114</v>
      </c>
      <c r="J27" s="181" t="s">
        <v>115</v>
      </c>
      <c r="K27" s="182" t="s">
        <v>116</v>
      </c>
      <c r="L27" s="183" t="s">
        <v>116</v>
      </c>
    </row>
    <row r="28" customFormat="false" ht="15" hidden="false" customHeight="false" outlineLevel="0" collapsed="false">
      <c r="A28" s="254"/>
      <c r="B28" s="254"/>
      <c r="C28" s="255" t="str">
        <f aca="false">C5</f>
        <v>Istniejące nieefektywne źródło ciepła na paliwo stałe - "kopciuch"</v>
      </c>
      <c r="D28" s="256" t="str">
        <f aca="false">VLOOKUP($C28,$C$5:$L$18,2,FALSE())</f>
        <v>paliwo stałe</v>
      </c>
      <c r="E28" s="257" t="n">
        <f aca="false">VLOOKUP($C28,$C$5:$L$18,3,FALSE())</f>
        <v>0.65</v>
      </c>
      <c r="F28" s="257" t="n">
        <f aca="false">VLOOKUP($C28,$C$5:$L$18,4,FALSE())</f>
        <v>1.1</v>
      </c>
      <c r="G28" s="258" t="n">
        <f aca="false">VLOOKUP($C28,$C$5:$L$18,5,FALSE())</f>
        <v>94.73</v>
      </c>
      <c r="H28" s="259" t="n">
        <f aca="false">VLOOKUP($C28,$C$5:$L$18,6,FALSE())</f>
        <v>427</v>
      </c>
      <c r="I28" s="260" t="n">
        <f aca="false">VLOOKUP($C28,$C$5:$L$18,7,FALSE())</f>
        <v>0.28</v>
      </c>
      <c r="J28" s="261" t="n">
        <f aca="false">VLOOKUP($C28,$C$5:$L$18,8,FALSE())</f>
        <v>341.028</v>
      </c>
      <c r="K28" s="262" t="n">
        <v>1537</v>
      </c>
      <c r="L28" s="263" t="n">
        <f aca="false">VLOOKUP($C28,$C$5:$L$18,10,FALSE())</f>
        <v>1.008</v>
      </c>
    </row>
    <row r="29" customFormat="false" ht="15" hidden="false" customHeight="false" outlineLevel="0" collapsed="false">
      <c r="A29" s="254"/>
      <c r="B29" s="254"/>
      <c r="C29" s="264" t="s">
        <v>151</v>
      </c>
      <c r="D29" s="265" t="str">
        <f aca="false">VLOOKUP(C6,$C$5:$L$18,2,FALSE())</f>
        <v>sieć ciepłownicza</v>
      </c>
      <c r="E29" s="266" t="n">
        <f aca="false">VLOOKUP(C6,$C$5:$L$18,3,FALSE())</f>
        <v>0.95</v>
      </c>
      <c r="F29" s="266" t="n">
        <f aca="false">VLOOKUP(C6,$C$5:$L$18,4,FALSE())</f>
        <v>1.1</v>
      </c>
      <c r="G29" s="267" t="n">
        <f aca="false">VLOOKUP(C6,$C$5:$L$18,5,FALSE())</f>
        <v>93.54</v>
      </c>
      <c r="H29" s="233" t="n">
        <f aca="false">VLOOKUP(C6,$C$5:$L$18,6,FALSE())</f>
        <v>0</v>
      </c>
      <c r="I29" s="268" t="n">
        <f aca="false">VLOOKUP(C6,$C$5:$L$18,7,FALSE())</f>
        <v>0</v>
      </c>
      <c r="J29" s="235" t="n">
        <f aca="false">VLOOKUP(C6,$C$5:$L$18,8,FALSE())</f>
        <v>336.744</v>
      </c>
      <c r="K29" s="236" t="n">
        <f aca="false">VLOOKUP(C6,$C$5:$L$18,9,FALSE())</f>
        <v>0</v>
      </c>
      <c r="L29" s="237" t="n">
        <f aca="false">VLOOKUP(C6,$C$5:$L$18,10,FALSE())</f>
        <v>0</v>
      </c>
    </row>
    <row r="30" customFormat="false" ht="15" hidden="false" customHeight="false" outlineLevel="0" collapsed="false">
      <c r="A30" s="254"/>
      <c r="B30" s="254"/>
      <c r="C30" s="269" t="s">
        <v>152</v>
      </c>
      <c r="D30" s="270" t="str">
        <f aca="false">VLOOKUP(C7,$C$5:$L$18,2,FALSE())</f>
        <v>energia elektryczna</v>
      </c>
      <c r="E30" s="271" t="n">
        <v>3.5</v>
      </c>
      <c r="F30" s="271" t="n">
        <f aca="false">VLOOKUP(C7,$C$5:$L$18,4,FALSE())</f>
        <v>2.5</v>
      </c>
      <c r="G30" s="272" t="n">
        <f aca="false">VLOOKUP(C7,$C$5:$L$18,5,FALSE())</f>
        <v>196.666666666667</v>
      </c>
      <c r="H30" s="273" t="n">
        <f aca="false">VLOOKUP(C7,$C$5:$L$18,6,FALSE())</f>
        <v>0</v>
      </c>
      <c r="I30" s="274" t="n">
        <f aca="false">VLOOKUP(C7,$C$5:$L$18,7,FALSE())</f>
        <v>0</v>
      </c>
      <c r="J30" s="275" t="n">
        <f aca="false">VLOOKUP(C7,$C$5:$L$18,8,FALSE())</f>
        <v>708</v>
      </c>
      <c r="K30" s="276" t="n">
        <f aca="false">VLOOKUP(C7,$C$5:$L$18,9,FALSE())</f>
        <v>0</v>
      </c>
      <c r="L30" s="277" t="n">
        <f aca="false">VLOOKUP(C7,$C$5:$L$18,10,FALSE())</f>
        <v>0</v>
      </c>
    </row>
    <row r="31" customFormat="false" ht="15" hidden="false" customHeight="false" outlineLevel="0" collapsed="false">
      <c r="A31" s="254"/>
      <c r="B31" s="254"/>
      <c r="C31" s="269" t="s">
        <v>153</v>
      </c>
      <c r="D31" s="270" t="str">
        <f aca="false">VLOOKUP(C11,$C$5:$L$18,2,FALSE())</f>
        <v>gaz ziemny</v>
      </c>
      <c r="E31" s="271" t="n">
        <f aca="false">VLOOKUP(C11,$C$5:$L$18,3,FALSE())</f>
        <v>0.95</v>
      </c>
      <c r="F31" s="271" t="n">
        <f aca="false">VLOOKUP(C11,$C$5:$L$18,4,FALSE())</f>
        <v>1.1</v>
      </c>
      <c r="G31" s="272" t="n">
        <f aca="false">VLOOKUP(C11,$C$5:$L$18,5,FALSE())</f>
        <v>55.48</v>
      </c>
      <c r="H31" s="273" t="n">
        <f aca="false">VLOOKUP(C11,$C$5:$L$18,6,FALSE())</f>
        <v>0.3</v>
      </c>
      <c r="I31" s="274" t="n">
        <f aca="false">VLOOKUP(C11,$C$5:$L$18,7,FALSE())</f>
        <v>0</v>
      </c>
      <c r="J31" s="275" t="n">
        <f aca="false">VLOOKUP(C11,$C$5:$L$18,8,FALSE())</f>
        <v>199.728</v>
      </c>
      <c r="K31" s="276" t="n">
        <f aca="false">VLOOKUP(C11,$C$5:$L$18,9,FALSE())</f>
        <v>1.08</v>
      </c>
      <c r="L31" s="277" t="n">
        <f aca="false">VLOOKUP(C11,$C$5:$L$18,10,FALSE())</f>
        <v>0</v>
      </c>
    </row>
    <row r="32" customFormat="false" ht="15" hidden="false" customHeight="false" outlineLevel="0" collapsed="false">
      <c r="A32" s="254"/>
      <c r="B32" s="254"/>
      <c r="C32" s="269" t="s">
        <v>154</v>
      </c>
      <c r="D32" s="270" t="str">
        <f aca="false">VLOOKUP(C13,$C$5:$L$18,2,FALSE())</f>
        <v>olej opałowy</v>
      </c>
      <c r="E32" s="271" t="n">
        <f aca="false">VLOOKUP(C13,$C$5:$L$18,3,FALSE())</f>
        <v>0.95</v>
      </c>
      <c r="F32" s="271" t="n">
        <f aca="false">VLOOKUP(C13,$C$5:$L$18,4,FALSE())</f>
        <v>1.1</v>
      </c>
      <c r="G32" s="272" t="n">
        <f aca="false">VLOOKUP(C13,$C$5:$L$18,5,FALSE())</f>
        <v>77.75</v>
      </c>
      <c r="H32" s="273" t="n">
        <f aca="false">VLOOKUP(C13,$C$5:$L$18,6,FALSE())</f>
        <v>2</v>
      </c>
      <c r="I32" s="274" t="n">
        <f aca="false">VLOOKUP(C13,$C$5:$L$18,7,FALSE())</f>
        <v>0.00012</v>
      </c>
      <c r="J32" s="275" t="n">
        <f aca="false">VLOOKUP(C13,$C$5:$L$18,8,FALSE())</f>
        <v>279.9</v>
      </c>
      <c r="K32" s="276" t="n">
        <f aca="false">VLOOKUP(C13,$C$5:$L$18,9,FALSE())</f>
        <v>7.2</v>
      </c>
      <c r="L32" s="277" t="n">
        <f aca="false">VLOOKUP(C13,$C$5:$L$18,10,FALSE())</f>
        <v>0.000432</v>
      </c>
    </row>
    <row r="33" customFormat="false" ht="15" hidden="false" customHeight="false" outlineLevel="0" collapsed="false">
      <c r="A33" s="254"/>
      <c r="B33" s="254"/>
      <c r="C33" s="269" t="s">
        <v>155</v>
      </c>
      <c r="D33" s="270" t="str">
        <f aca="false">VLOOKUP(C18,$C$5:$L$18,2,FALSE())</f>
        <v>paliwo stałe</v>
      </c>
      <c r="E33" s="271" t="n">
        <f aca="false">VLOOKUP(C18,$C$5:$L$18,3,FALSE())</f>
        <v>0.85</v>
      </c>
      <c r="F33" s="271" t="n">
        <f aca="false">VLOOKUP(C18,$C$5:$L$18,4,FALSE())</f>
        <v>1.1</v>
      </c>
      <c r="G33" s="272" t="n">
        <f aca="false">VLOOKUP(C18,$C$5:$L$18,5,FALSE())</f>
        <v>94.73</v>
      </c>
      <c r="H33" s="273" t="n">
        <f aca="false">VLOOKUP(C18,$C$5:$L$18,6,FALSE())</f>
        <v>18</v>
      </c>
      <c r="I33" s="274" t="n">
        <f aca="false">VLOOKUP(C18,$C$5:$L$18,7,FALSE())</f>
        <v>0</v>
      </c>
      <c r="J33" s="275" t="n">
        <f aca="false">VLOOKUP(C18,$C$5:$L$18,8,FALSE())</f>
        <v>341.028</v>
      </c>
      <c r="K33" s="276" t="n">
        <f aca="false">VLOOKUP(C18,$C$5:$L$18,9,FALSE())</f>
        <v>64.8</v>
      </c>
      <c r="L33" s="277" t="n">
        <f aca="false">VLOOKUP(C18,$C$5:$L$18,10,FALSE())</f>
        <v>0</v>
      </c>
    </row>
    <row r="34" customFormat="false" ht="15" hidden="false" customHeight="false" outlineLevel="0" collapsed="false">
      <c r="A34" s="254"/>
      <c r="B34" s="254"/>
      <c r="C34" s="269" t="s">
        <v>156</v>
      </c>
      <c r="D34" s="270" t="str">
        <f aca="false">VLOOKUP(C15,$C$5:$L$18,2,FALSE())</f>
        <v>biomasa</v>
      </c>
      <c r="E34" s="271" t="n">
        <f aca="false">VLOOKUP(C15,$C$5:$L$18,3,FALSE())</f>
        <v>0.85</v>
      </c>
      <c r="F34" s="271" t="n">
        <f aca="false">VLOOKUP(C15,$C$5:$L$18,4,FALSE())</f>
        <v>0.2</v>
      </c>
      <c r="G34" s="272" t="n">
        <f aca="false">VLOOKUP(C15,$C$5:$L$18,5,FALSE())</f>
        <v>112</v>
      </c>
      <c r="H34" s="273" t="n">
        <f aca="false">VLOOKUP(C15,$C$5:$L$18,6,FALSE())</f>
        <v>16</v>
      </c>
      <c r="I34" s="274" t="n">
        <f aca="false">VLOOKUP(C15,$C$5:$L$18,7,FALSE())</f>
        <v>0</v>
      </c>
      <c r="J34" s="275" t="n">
        <f aca="false">VLOOKUP(C15,$C$5:$L$18,8,FALSE())</f>
        <v>0</v>
      </c>
      <c r="K34" s="276" t="n">
        <f aca="false">VLOOKUP(C15,$C$5:$L$18,9,FALSE())</f>
        <v>57.6</v>
      </c>
      <c r="L34" s="277" t="n">
        <f aca="false">VLOOKUP(C15,$C$5:$L$18,10,FALSE())</f>
        <v>0</v>
      </c>
    </row>
    <row r="35" customFormat="false" ht="15" hidden="false" customHeight="false" outlineLevel="0" collapsed="false">
      <c r="A35" s="254"/>
      <c r="B35" s="254"/>
      <c r="C35" s="278" t="s">
        <v>136</v>
      </c>
      <c r="D35" s="279" t="str">
        <f aca="false">VLOOKUP($C35,$C$5:$L$18,2,FALSE())</f>
        <v>energia elektryczna</v>
      </c>
      <c r="E35" s="280" t="n">
        <f aca="false">VLOOKUP($C35,$C$5:$L$18,3,FALSE())</f>
        <v>0.95</v>
      </c>
      <c r="F35" s="280" t="n">
        <f aca="false">VLOOKUP($C35,$C$5:$L$18,4,FALSE())</f>
        <v>2.5</v>
      </c>
      <c r="G35" s="281" t="n">
        <f aca="false">VLOOKUP($C35,$C$5:$L$18,5,FALSE())</f>
        <v>196.666666666667</v>
      </c>
      <c r="H35" s="242" t="n">
        <f aca="false">VLOOKUP($C35,$C$5:$L$18,6,FALSE())</f>
        <v>0</v>
      </c>
      <c r="I35" s="282" t="n">
        <f aca="false">VLOOKUP($C35,$C$5:$L$18,7,FALSE())</f>
        <v>0</v>
      </c>
      <c r="J35" s="244" t="n">
        <f aca="false">VLOOKUP($C35,$C$5:$L$18,8,FALSE())</f>
        <v>708</v>
      </c>
      <c r="K35" s="245" t="n">
        <f aca="false">VLOOKUP($C35,$C$5:$L$18,9,FALSE())</f>
        <v>0</v>
      </c>
      <c r="L35" s="246" t="n">
        <f aca="false">VLOOKUP($C35,$C$5:$L$18,10,FALSE())</f>
        <v>0</v>
      </c>
    </row>
    <row r="36" customFormat="false" ht="15" hidden="false" customHeight="false" outlineLevel="0" collapsed="false">
      <c r="C36" s="254"/>
    </row>
    <row r="37" customFormat="false" ht="15" hidden="false" customHeight="false" outlineLevel="0" collapsed="false">
      <c r="C37" s="254" t="s">
        <v>138</v>
      </c>
    </row>
    <row r="38" customFormat="false" ht="15" hidden="false" customHeight="false" outlineLevel="0" collapsed="false">
      <c r="C38" s="254" t="s">
        <v>121</v>
      </c>
    </row>
    <row r="39" customFormat="false" ht="15" hidden="false" customHeight="false" outlineLevel="0" collapsed="false">
      <c r="C39" s="254" t="s">
        <v>123</v>
      </c>
    </row>
    <row r="40" customFormat="false" ht="15" hidden="false" customHeight="false" outlineLevel="0" collapsed="false">
      <c r="C40" s="254" t="s">
        <v>125</v>
      </c>
    </row>
    <row r="41" customFormat="false" ht="15" hidden="false" customHeight="false" outlineLevel="0" collapsed="false">
      <c r="C41" s="254" t="s">
        <v>126</v>
      </c>
    </row>
    <row r="42" customFormat="false" ht="15" hidden="false" customHeight="false" outlineLevel="0" collapsed="false">
      <c r="C42" s="254" t="s">
        <v>127</v>
      </c>
    </row>
    <row r="43" customFormat="false" ht="15" hidden="false" customHeight="false" outlineLevel="0" collapsed="false">
      <c r="C43" s="254" t="s">
        <v>128</v>
      </c>
    </row>
    <row r="44" customFormat="false" ht="15" hidden="false" customHeight="false" outlineLevel="0" collapsed="false">
      <c r="C44" s="254" t="s">
        <v>130</v>
      </c>
    </row>
    <row r="45" customFormat="false" ht="15" hidden="false" customHeight="false" outlineLevel="0" collapsed="false">
      <c r="C45" s="254" t="s">
        <v>131</v>
      </c>
    </row>
    <row r="46" customFormat="false" ht="15" hidden="false" customHeight="false" outlineLevel="0" collapsed="false">
      <c r="C46" s="254" t="s">
        <v>133</v>
      </c>
    </row>
    <row r="47" customFormat="false" ht="15" hidden="false" customHeight="false" outlineLevel="0" collapsed="false">
      <c r="C47" s="254" t="s">
        <v>135</v>
      </c>
    </row>
    <row r="48" customFormat="false" ht="15" hidden="false" customHeight="false" outlineLevel="0" collapsed="false">
      <c r="C48" s="254" t="s">
        <v>136</v>
      </c>
    </row>
    <row r="49" customFormat="false" ht="15" hidden="false" customHeight="false" outlineLevel="0" collapsed="false">
      <c r="C49" s="254"/>
    </row>
  </sheetData>
  <mergeCells count="20">
    <mergeCell ref="A1:L1"/>
    <mergeCell ref="A2:A4"/>
    <mergeCell ref="B2:B4"/>
    <mergeCell ref="C2:C4"/>
    <mergeCell ref="D2:D4"/>
    <mergeCell ref="E2:E4"/>
    <mergeCell ref="F2:F4"/>
    <mergeCell ref="G2:I2"/>
    <mergeCell ref="J2:L2"/>
    <mergeCell ref="A6:A16"/>
    <mergeCell ref="B19:L19"/>
    <mergeCell ref="B20:L20"/>
    <mergeCell ref="B21:L21"/>
    <mergeCell ref="B22:L22"/>
    <mergeCell ref="C25:C27"/>
    <mergeCell ref="D25:D27"/>
    <mergeCell ref="E25:E27"/>
    <mergeCell ref="F25:F27"/>
    <mergeCell ref="G25:I25"/>
    <mergeCell ref="J25:L25"/>
  </mergeCells>
  <printOptions headings="false" gridLines="false" gridLinesSet="true" horizontalCentered="false" verticalCentered="false"/>
  <pageMargins left="0.708333333333333" right="0.708333333333333" top="1.18125" bottom="0.747916666666667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Piotr Oblekowski</dc:creator>
  <dc:description/>
  <dc:language>pl-PL</dc:language>
  <cp:lastModifiedBy/>
  <cp:lastPrinted>2024-03-20T07:27:35Z</cp:lastPrinted>
  <dcterms:modified xsi:type="dcterms:W3CDTF">2024-04-10T15:00:32Z</dcterms:modified>
  <cp:revision>10</cp:revision>
  <dc:subject/>
  <dc:title>Dokument podsumowujący audyt energetyczny Wersja 1.0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